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10380"/>
  </bookViews>
  <sheets>
    <sheet name="Доходы 2019 год" sheetId="1" r:id="rId1"/>
    <sheet name="Лист2" sheetId="2" r:id="rId2"/>
    <sheet name="Лист3" sheetId="3" r:id="rId3"/>
  </sheets>
  <definedNames>
    <definedName name="_xlnm.Print_Titles" localSheetId="0">'Доходы 2019 год'!$11:$12</definedName>
    <definedName name="_xlnm.Print_Area" localSheetId="0">'Доходы 2019 год'!$A$1:$J$125</definedName>
  </definedNames>
  <calcPr calcId="124519"/>
</workbook>
</file>

<file path=xl/calcChain.xml><?xml version="1.0" encoding="utf-8"?>
<calcChain xmlns="http://schemas.openxmlformats.org/spreadsheetml/2006/main">
  <c r="I45" i="1"/>
  <c r="I46"/>
  <c r="H45"/>
  <c r="H46"/>
  <c r="H50"/>
  <c r="J50" s="1"/>
  <c r="I50"/>
  <c r="J65"/>
  <c r="I64"/>
  <c r="H64"/>
  <c r="J64" s="1"/>
  <c r="J53" l="1"/>
  <c r="J54"/>
  <c r="J55"/>
  <c r="J56"/>
  <c r="J57"/>
  <c r="J58"/>
  <c r="J59"/>
  <c r="J61"/>
  <c r="J63"/>
  <c r="I62"/>
  <c r="J62" s="1"/>
  <c r="H62"/>
  <c r="I60"/>
  <c r="J60" s="1"/>
  <c r="H60"/>
  <c r="J92"/>
  <c r="J93"/>
  <c r="J94"/>
  <c r="J95"/>
  <c r="J96"/>
  <c r="J97"/>
  <c r="J98"/>
  <c r="J99"/>
  <c r="J100"/>
  <c r="J101"/>
  <c r="J104"/>
  <c r="I102"/>
  <c r="H102"/>
  <c r="J102" l="1"/>
  <c r="I116" l="1"/>
  <c r="H116"/>
  <c r="J116" s="1"/>
  <c r="J15"/>
  <c r="J17"/>
  <c r="J19"/>
  <c r="J20"/>
  <c r="J21"/>
  <c r="J22"/>
  <c r="J24"/>
  <c r="J26"/>
  <c r="J27"/>
  <c r="J29"/>
  <c r="J30"/>
  <c r="J32"/>
  <c r="J34"/>
  <c r="J35"/>
  <c r="J37"/>
  <c r="J38"/>
  <c r="J40"/>
  <c r="J41"/>
  <c r="J42"/>
  <c r="J43"/>
  <c r="J44"/>
  <c r="J49"/>
  <c r="J52"/>
  <c r="J67"/>
  <c r="J69"/>
  <c r="J70"/>
  <c r="J72"/>
  <c r="J77"/>
  <c r="J78"/>
  <c r="J79"/>
  <c r="J80"/>
  <c r="J81"/>
  <c r="J83"/>
  <c r="J85"/>
  <c r="J87"/>
  <c r="J89"/>
  <c r="J91"/>
  <c r="J103"/>
  <c r="J106"/>
  <c r="J107"/>
  <c r="J108"/>
  <c r="J109"/>
  <c r="J117"/>
  <c r="J119"/>
  <c r="J120"/>
  <c r="J121"/>
  <c r="J123"/>
  <c r="J124"/>
  <c r="G122" l="1"/>
  <c r="F122"/>
  <c r="H124"/>
  <c r="H123"/>
  <c r="I118"/>
  <c r="G118"/>
  <c r="H118"/>
  <c r="H115"/>
  <c r="G114"/>
  <c r="H114"/>
  <c r="G112"/>
  <c r="H112"/>
  <c r="G110"/>
  <c r="H110"/>
  <c r="H103"/>
  <c r="G102"/>
  <c r="H99"/>
  <c r="I99" s="1"/>
  <c r="G98"/>
  <c r="H98"/>
  <c r="H97"/>
  <c r="I97" s="1"/>
  <c r="G96"/>
  <c r="H96"/>
  <c r="H91"/>
  <c r="I90" s="1"/>
  <c r="J90" s="1"/>
  <c r="G90"/>
  <c r="H90"/>
  <c r="H89"/>
  <c r="I88" s="1"/>
  <c r="J88" s="1"/>
  <c r="G88"/>
  <c r="H87"/>
  <c r="I86" s="1"/>
  <c r="J86" s="1"/>
  <c r="G86"/>
  <c r="H86"/>
  <c r="H85"/>
  <c r="I84" s="1"/>
  <c r="J84" s="1"/>
  <c r="G84"/>
  <c r="H84"/>
  <c r="H83"/>
  <c r="I82" s="1"/>
  <c r="J82" s="1"/>
  <c r="G82"/>
  <c r="H82"/>
  <c r="H78"/>
  <c r="H79"/>
  <c r="H80"/>
  <c r="H81"/>
  <c r="H77"/>
  <c r="I76" s="1"/>
  <c r="G76"/>
  <c r="H71"/>
  <c r="J71" s="1"/>
  <c r="H73"/>
  <c r="J73" s="1"/>
  <c r="H74"/>
  <c r="J74" s="1"/>
  <c r="H70"/>
  <c r="I68" s="1"/>
  <c r="G68"/>
  <c r="I66"/>
  <c r="G66"/>
  <c r="H66"/>
  <c r="H52"/>
  <c r="I51" s="1"/>
  <c r="J51" s="1"/>
  <c r="G51"/>
  <c r="H51"/>
  <c r="H49"/>
  <c r="I48" s="1"/>
  <c r="G48"/>
  <c r="F48"/>
  <c r="F47" s="1"/>
  <c r="G47"/>
  <c r="H42"/>
  <c r="I42" s="1"/>
  <c r="H43"/>
  <c r="H44"/>
  <c r="H41"/>
  <c r="H40"/>
  <c r="G39"/>
  <c r="H38"/>
  <c r="H37"/>
  <c r="I37" s="1"/>
  <c r="G36"/>
  <c r="H35"/>
  <c r="G33"/>
  <c r="H32"/>
  <c r="I31" s="1"/>
  <c r="J31" s="1"/>
  <c r="G31"/>
  <c r="H31"/>
  <c r="H30"/>
  <c r="H29"/>
  <c r="I28" s="1"/>
  <c r="J28" s="1"/>
  <c r="G28"/>
  <c r="H27"/>
  <c r="I27" s="1"/>
  <c r="H26"/>
  <c r="G25"/>
  <c r="H24"/>
  <c r="H23" s="1"/>
  <c r="G23"/>
  <c r="H20"/>
  <c r="H21"/>
  <c r="H22"/>
  <c r="H19"/>
  <c r="H18" s="1"/>
  <c r="G18"/>
  <c r="H17"/>
  <c r="I16" s="1"/>
  <c r="J16" s="1"/>
  <c r="G16"/>
  <c r="H16"/>
  <c r="H15"/>
  <c r="I14" s="1"/>
  <c r="J14" s="1"/>
  <c r="G14"/>
  <c r="H14"/>
  <c r="F112"/>
  <c r="F100"/>
  <c r="F98"/>
  <c r="F96"/>
  <c r="F110"/>
  <c r="F66"/>
  <c r="F108"/>
  <c r="F118"/>
  <c r="F116"/>
  <c r="F114"/>
  <c r="F106"/>
  <c r="F102"/>
  <c r="F94"/>
  <c r="F92"/>
  <c r="F90"/>
  <c r="F88"/>
  <c r="F86"/>
  <c r="F84"/>
  <c r="F82"/>
  <c r="F76"/>
  <c r="F68"/>
  <c r="F55"/>
  <c r="F53"/>
  <c r="F51"/>
  <c r="F39"/>
  <c r="F36"/>
  <c r="F33"/>
  <c r="F31"/>
  <c r="F28"/>
  <c r="F25"/>
  <c r="F23"/>
  <c r="F18"/>
  <c r="F16"/>
  <c r="F14"/>
  <c r="J118" l="1"/>
  <c r="J66"/>
  <c r="I112"/>
  <c r="J112" s="1"/>
  <c r="J113"/>
  <c r="I110"/>
  <c r="J110" s="1"/>
  <c r="J111"/>
  <c r="I114"/>
  <c r="J114" s="1"/>
  <c r="J115"/>
  <c r="I98"/>
  <c r="I96"/>
  <c r="I75"/>
  <c r="J76"/>
  <c r="I47"/>
  <c r="J47" s="1"/>
  <c r="J48"/>
  <c r="H88"/>
  <c r="H48"/>
  <c r="H47" s="1"/>
  <c r="I25"/>
  <c r="J25" s="1"/>
  <c r="I33"/>
  <c r="I36"/>
  <c r="J36" s="1"/>
  <c r="I39"/>
  <c r="J39" s="1"/>
  <c r="I105"/>
  <c r="I122"/>
  <c r="J122" s="1"/>
  <c r="I18"/>
  <c r="J18" s="1"/>
  <c r="I23"/>
  <c r="H25"/>
  <c r="G50"/>
  <c r="G13"/>
  <c r="H33"/>
  <c r="H36"/>
  <c r="H39"/>
  <c r="H28"/>
  <c r="G105"/>
  <c r="H68"/>
  <c r="G75"/>
  <c r="G46" s="1"/>
  <c r="G45" s="1"/>
  <c r="H122"/>
  <c r="F105"/>
  <c r="H76"/>
  <c r="H105"/>
  <c r="H75"/>
  <c r="F75"/>
  <c r="F50"/>
  <c r="F13"/>
  <c r="J68" l="1"/>
  <c r="J33"/>
  <c r="J105"/>
  <c r="J75"/>
  <c r="I13"/>
  <c r="J23"/>
  <c r="G125"/>
  <c r="H13"/>
  <c r="F46"/>
  <c r="F45" s="1"/>
  <c r="F125" s="1"/>
  <c r="J13" l="1"/>
  <c r="J46"/>
  <c r="H125"/>
  <c r="J45" l="1"/>
  <c r="I125"/>
  <c r="J125" s="1"/>
</calcChain>
</file>

<file path=xl/sharedStrings.xml><?xml version="1.0" encoding="utf-8"?>
<sst xmlns="http://schemas.openxmlformats.org/spreadsheetml/2006/main" count="561" uniqueCount="211">
  <si>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</si>
  <si>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</si>
  <si>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</si>
  <si>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</si>
  <si>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</si>
  <si>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</si>
  <si>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</si>
  <si>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</si>
  <si>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</si>
  <si>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</si>
  <si>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</si>
  <si>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</si>
  <si>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</si>
  <si>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</si>
  <si>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</si>
  <si>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</si>
  <si>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</si>
  <si>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</si>
  <si>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</si>
  <si>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</si>
  <si>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</si>
  <si>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</si>
  <si>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</si>
  <si>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</si>
  <si>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</si>
  <si>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</si>
  <si>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936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</si>
  <si>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</si>
  <si>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</si>
  <si>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</si>
  <si>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</si>
  <si>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</si>
  <si>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</si>
  <si>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</si>
  <si>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906</t>
  </si>
  <si>
    <t>1130200000</t>
  </si>
  <si>
    <t>Доходы от компенсации затрат государства</t>
  </si>
  <si>
    <t>1140000000</t>
  </si>
  <si>
    <t>ДОХОДЫ ОТ ПРОДАЖИ МАТЕРИАЛЬНЫХ И НЕМАТЕРИАЛЬНЫХ АКТИВОВ</t>
  </si>
  <si>
    <t>1140200000</t>
  </si>
  <si>
    <t>1140600000</t>
  </si>
  <si>
    <t>Доходы от продажи земельных участков, находящихся в государственной и муниципальной собственности</t>
  </si>
  <si>
    <t>430</t>
  </si>
  <si>
    <t>1160000000</t>
  </si>
  <si>
    <t>ШТРАФЫ, САНКЦИИ, ВОЗМЕЩЕНИЕ УЩЕРБА</t>
  </si>
  <si>
    <t>1160300000</t>
  </si>
  <si>
    <t>Денежные взыскания (штрафы) за нарушение законодательства о налогах и сборах</t>
  </si>
  <si>
    <t>140</t>
  </si>
  <si>
    <t>1162500000</t>
  </si>
  <si>
    <t>1164300001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</si>
  <si>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</si>
  <si>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1169000000</t>
  </si>
  <si>
    <t>Прочие поступления от денежных взысканий (штрафов) и иных сумм в возмещение ущерба</t>
  </si>
  <si>
    <t>2000000000</t>
  </si>
  <si>
    <t>БЕЗВОЗМЕЗДНЫЕ ПОСТУПЛЕНИЯ</t>
  </si>
  <si>
    <t>912</t>
  </si>
  <si>
    <t>151</t>
  </si>
  <si>
    <t>2020000000</t>
  </si>
  <si>
    <t>Безвозмездные поступления от других бюджетов бюджетной системы Российской Федерации</t>
  </si>
  <si>
    <t>Прочие субсидии</t>
  </si>
  <si>
    <t>904</t>
  </si>
  <si>
    <t>907</t>
  </si>
  <si>
    <t>922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</si>
  <si>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</si>
  <si>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</si>
  <si>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</si>
  <si>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</si>
  <si>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</si>
  <si>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</si>
  <si>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</si>
  <si>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</si>
  <si>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ИТОГО</t>
  </si>
  <si>
    <t>Код бюджетной классификации</t>
  </si>
  <si>
    <t>Наименование дохода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</si>
  <si>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</si>
  <si>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</si>
  <si>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</si>
  <si>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</si>
  <si>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</si>
  <si>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</si>
  <si>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</si>
  <si>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</si>
  <si>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</si>
  <si>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</si>
  <si>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</si>
  <si>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НАЛОГОВЫЕ И НЕНАЛОГОВЫЕ ДОХОДЫ</t>
  </si>
  <si>
    <t>ДОХОДЫ ОТ ОКАЗАНИЯ ПЛАТНЫХ УСЛУГ (РАБОТ)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</si>
  <si>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</si>
  <si>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Возврат остатков субсидий, субвенций и иных межбюджетных трансфертов, имеющих целевое назначение, прошлых лет</t>
  </si>
  <si>
    <t>21900000000</t>
  </si>
  <si>
    <t>к решению Тужинской районной Думы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</si>
  <si>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трерриторий многоквартирных домов, проездов к дворовым территориям многоквартирных домов населенных пунктов 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</si>
  <si>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</si>
  <si>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</si>
  <si>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</si>
  <si>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</si>
  <si>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</si>
  <si>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</si>
  <si>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</si>
  <si>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Денежные взыскания (штрафы) за нарушение законодательства Российской Федерациио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</si>
  <si>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 в соответствии с заключенными соглашениями</t>
  </si>
  <si>
    <t>Приложение № 1</t>
  </si>
  <si>
    <t xml:space="preserve">от    № </t>
  </si>
  <si>
    <t>0000000000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</si>
  <si>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</si>
  <si>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</si>
  <si>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</si>
  <si>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</si>
  <si>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</si>
  <si>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 в соответствии с заключенными соглашениями</t>
  </si>
  <si>
    <t>1162800001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</si>
  <si>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</si>
  <si>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</si>
  <si>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</si>
  <si>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2021500100</t>
  </si>
  <si>
    <t>2021000000</t>
  </si>
  <si>
    <t>2021500105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</si>
  <si>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</si>
  <si>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</si>
  <si>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</si>
  <si>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</si>
  <si>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</si>
  <si>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</si>
  <si>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</si>
  <si>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</si>
  <si>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</si>
  <si>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2023512005</t>
  </si>
  <si>
    <t>2023511800</t>
  </si>
  <si>
    <t>2023511805</t>
  </si>
  <si>
    <t>2023002400</t>
  </si>
  <si>
    <t>2023002405</t>
  </si>
  <si>
    <t>2023002700</t>
  </si>
  <si>
    <t>2023002705</t>
  </si>
  <si>
    <t>2023002900</t>
  </si>
  <si>
    <t>2023002905</t>
  </si>
  <si>
    <t>2023508200</t>
  </si>
  <si>
    <t>2023508205</t>
  </si>
  <si>
    <t>2023999900</t>
  </si>
  <si>
    <t>2023999905</t>
  </si>
  <si>
    <t>2023554300</t>
  </si>
  <si>
    <t>Субвенции бюджетам муниципальных образований на содействие достижению целевых показателей реализации региональных программ развития агропромышленного комплекса</t>
  </si>
  <si>
    <t>2023554305</t>
  </si>
  <si>
    <t>Субвенции бюджетам муниципальных районов на содействие достижению целевых показателей реализации региональных программ развития агропромышленного комплекса</t>
  </si>
  <si>
    <t>2023554400</t>
  </si>
  <si>
    <t>2023554405</t>
  </si>
  <si>
    <t>Субвенции бюджетам муниципальных районов на возмещение части процентной ставки по инвестиционным кредитам (займам) в агропромышленном комплексе</t>
  </si>
  <si>
    <t>Субвенции бюджетам муниципальных образований на возмещение части процентной ставки по инвестиционным кредитам (займам) в агропромышленном комплексе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</si>
  <si>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</si>
  <si>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</si>
  <si>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</si>
  <si>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2022000000</t>
  </si>
  <si>
    <t>2024000000</t>
  </si>
  <si>
    <t>2024001400</t>
  </si>
  <si>
    <t>2024001405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</si>
  <si>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</si>
  <si>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2193512005</t>
  </si>
  <si>
    <t>2022546705</t>
  </si>
  <si>
    <t>Субсидия бюджетам на обеспечение развития и укрепления материально-технической базы домов культуры в насаленных пунктах с численностью жителей до 50 тысяч человек</t>
  </si>
  <si>
    <t>2022546700</t>
  </si>
  <si>
    <t>2024999905</t>
  </si>
  <si>
    <t>2024999900</t>
  </si>
  <si>
    <t>2040000000</t>
  </si>
  <si>
    <t>180</t>
  </si>
  <si>
    <t>Безвозмездные поступления от негосударственных организаций</t>
  </si>
  <si>
    <t>2040509905</t>
  </si>
  <si>
    <t>Прочие безвозмездные поступления от негосударственных организаций в бюджеты муниципальных районов</t>
  </si>
  <si>
    <t>2070000000</t>
  </si>
  <si>
    <t>2070500005</t>
  </si>
  <si>
    <t>Прочие безвозмездные поступления в бюджеты муниципальных районов</t>
  </si>
  <si>
    <t>2070503005</t>
  </si>
  <si>
    <t>Прочие безвозмездные поступления</t>
  </si>
  <si>
    <t>410</t>
  </si>
  <si>
    <t>2022551900</t>
  </si>
  <si>
    <t>Субсидия бюджетам на поддержку отрасли культура</t>
  </si>
  <si>
    <t>2022551905</t>
  </si>
  <si>
    <t>Субсидия бюджетам муниципальных районов на поддержку отрасли культуры</t>
  </si>
  <si>
    <t>1080700001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</si>
  <si>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</si>
  <si>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2024543305</t>
  </si>
  <si>
    <t>2024543300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</si>
  <si>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комплдексе</t>
  </si>
  <si>
    <t>2022555500</t>
  </si>
  <si>
    <t>2022555505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</si>
  <si>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</si>
  <si>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</si>
  <si>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2023554100</t>
  </si>
  <si>
    <t>2023554205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</si>
  <si>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</si>
  <si>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образований на повышение продуктивности в молочном скотоводстве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</si>
  <si>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</si>
  <si>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150</t>
  </si>
  <si>
    <t>Прочие межбюджетные трансферты, передаваемые бюджетам муниципальных районов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</si>
  <si>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</si>
  <si>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2023554105</t>
  </si>
  <si>
    <t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</si>
  <si>
    <t>Субвенции бюджетам муниципальных районов на повышение продуктивности в молочном скотоводстве</t>
  </si>
  <si>
    <t>2023554200</t>
  </si>
  <si>
    <t>Прочие межбюджетные трансферты, передаваемые бюджетам</t>
  </si>
  <si>
    <t>Межбюджетные трансферты, передаваемые бюджетам муниципальных образований на на возмещениечасти затрат на уплату процентов по инвестиционным кредитам (займам) в агропромышленном комплексе</t>
  </si>
  <si>
    <t>Межбюджетные трансферты, передаваемые бюджетам муниципальных районов на на возмещениечасти затрат на уплату процентов по инвестиционным кредитам (займам) в агропромышленном комплексе</t>
  </si>
  <si>
    <t>Поправка марта</t>
  </si>
  <si>
    <t>2196001005</t>
  </si>
  <si>
    <t xml:space="preserve">поступления доходов бюджета муниципального района </t>
  </si>
  <si>
    <t>Объем</t>
  </si>
  <si>
    <t>Факт  (тыс.рублей)</t>
  </si>
  <si>
    <t>Процент исполнения (%)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</si>
  <si>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образовательные программы дошкольного образования</t>
  </si>
  <si>
    <t>к отчету</t>
  </si>
  <si>
    <t>2022522805</t>
  </si>
  <si>
    <t xml:space="preserve">Субсидия бюджетам муниципальных районов на оснащение объектов спортивной инфраструктуры спортивно-технологическим оборудованием </t>
  </si>
  <si>
    <t>за 1 полугодие 2019 года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</si>
</sst>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000"/>
    <numFmt numFmtId="166" formatCode="#,##0.0000"/>
    <numFmt numFmtId="167" formatCode="#,##0.000000"/>
    <numFmt numFmtId="168" formatCode="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0" fillId="0" borderId="0" xfId="0" applyNumberFormat="1" applyAlignment="1">
      <alignment horizontal="left"/>
    </xf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6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left" wrapText="1"/>
    </xf>
    <xf numFmtId="0" fontId="3" fillId="2" borderId="0" xfId="0" applyNumberFormat="1" applyFont="1" applyFill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left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 wrapText="1"/>
    </xf>
    <xf numFmtId="0" fontId="6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0" fontId="8" fillId="2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right"/>
    </xf>
    <xf numFmtId="166" fontId="3" fillId="2" borderId="1" xfId="0" applyNumberFormat="1" applyFont="1" applyFill="1" applyBorder="1"/>
    <xf numFmtId="166" fontId="3" fillId="0" borderId="1" xfId="0" applyNumberFormat="1" applyFont="1" applyBorder="1"/>
    <xf numFmtId="166" fontId="6" fillId="3" borderId="1" xfId="0" applyNumberFormat="1" applyFont="1" applyFill="1" applyBorder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6" fillId="0" borderId="1" xfId="0" applyNumberFormat="1" applyFont="1" applyBorder="1"/>
    <xf numFmtId="166" fontId="6" fillId="4" borderId="1" xfId="0" applyNumberFormat="1" applyFont="1" applyFill="1" applyBorder="1"/>
    <xf numFmtId="166" fontId="6" fillId="2" borderId="1" xfId="0" applyNumberFormat="1" applyFont="1" applyFill="1" applyBorder="1"/>
    <xf numFmtId="166" fontId="4" fillId="0" borderId="1" xfId="0" applyNumberFormat="1" applyFont="1" applyBorder="1"/>
    <xf numFmtId="49" fontId="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164" fontId="4" fillId="0" borderId="1" xfId="0" applyNumberFormat="1" applyFont="1" applyBorder="1"/>
    <xf numFmtId="164" fontId="3" fillId="0" borderId="1" xfId="0" applyNumberFormat="1" applyFont="1" applyBorder="1"/>
    <xf numFmtId="164" fontId="6" fillId="0" borderId="1" xfId="0" applyNumberFormat="1" applyFont="1" applyBorder="1"/>
    <xf numFmtId="164" fontId="6" fillId="2" borderId="1" xfId="0" applyNumberFormat="1" applyFont="1" applyFill="1" applyBorder="1"/>
    <xf numFmtId="165" fontId="4" fillId="0" borderId="1" xfId="0" applyNumberFormat="1" applyFont="1" applyBorder="1"/>
    <xf numFmtId="167" fontId="6" fillId="0" borderId="1" xfId="0" applyNumberFormat="1" applyFont="1" applyBorder="1" applyAlignment="1">
      <alignment horizontal="right"/>
    </xf>
    <xf numFmtId="164" fontId="9" fillId="0" borderId="1" xfId="0" applyNumberFormat="1" applyFont="1" applyBorder="1"/>
    <xf numFmtId="168" fontId="9" fillId="0" borderId="1" xfId="0" applyNumberFormat="1" applyFont="1" applyBorder="1"/>
    <xf numFmtId="168" fontId="4" fillId="0" borderId="1" xfId="0" applyNumberFormat="1" applyFont="1" applyBorder="1"/>
    <xf numFmtId="168" fontId="9" fillId="3" borderId="1" xfId="0" applyNumberFormat="1" applyFont="1" applyFill="1" applyBorder="1"/>
    <xf numFmtId="49" fontId="6" fillId="4" borderId="1" xfId="0" applyNumberFormat="1" applyFont="1" applyFill="1" applyBorder="1" applyAlignment="1">
      <alignment horizontal="left" wrapText="1"/>
    </xf>
    <xf numFmtId="164" fontId="6" fillId="4" borderId="1" xfId="0" applyNumberFormat="1" applyFont="1" applyFill="1" applyBorder="1"/>
    <xf numFmtId="168" fontId="9" fillId="4" borderId="1" xfId="0" applyNumberFormat="1" applyFont="1" applyFill="1" applyBorder="1"/>
    <xf numFmtId="49" fontId="3" fillId="4" borderId="1" xfId="0" applyNumberFormat="1" applyFont="1" applyFill="1" applyBorder="1" applyAlignment="1">
      <alignment horizontal="left" wrapText="1"/>
    </xf>
    <xf numFmtId="166" fontId="3" fillId="4" borderId="1" xfId="0" applyNumberFormat="1" applyFont="1" applyFill="1" applyBorder="1"/>
    <xf numFmtId="166" fontId="4" fillId="4" borderId="1" xfId="0" applyNumberFormat="1" applyFont="1" applyFill="1" applyBorder="1"/>
    <xf numFmtId="164" fontId="4" fillId="4" borderId="1" xfId="0" applyNumberFormat="1" applyFont="1" applyFill="1" applyBorder="1"/>
    <xf numFmtId="168" fontId="4" fillId="4" borderId="1" xfId="0" applyNumberFormat="1" applyFont="1" applyFill="1" applyBorder="1"/>
    <xf numFmtId="49" fontId="5" fillId="0" borderId="0" xfId="0" applyNumberFormat="1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11" fillId="0" borderId="0" xfId="0" applyFont="1" applyAlignment="1"/>
    <xf numFmtId="49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5"/>
  <sheetViews>
    <sheetView tabSelected="1" view="pageBreakPreview" topLeftCell="A91" zoomScale="90" zoomScaleNormal="90" zoomScaleSheetLayoutView="90" workbookViewId="0">
      <selection activeCell="A10" sqref="A10:J10"/>
    </sheetView>
  </sheetViews>
  <sheetFormatPr defaultRowHeight="15"/>
  <cols>
    <col min="1" max="1" width="5.140625" style="1" customWidth="1"/>
    <col min="2" max="2" width="12.42578125" style="1" customWidth="1"/>
    <col min="3" max="3" width="6.140625" style="1" customWidth="1"/>
    <col min="4" max="4" width="4.7109375" style="1" customWidth="1"/>
    <col min="5" max="5" width="45.42578125" style="1" customWidth="1"/>
    <col min="6" max="6" width="15" hidden="1" customWidth="1"/>
    <col min="7" max="7" width="13.140625" hidden="1" customWidth="1"/>
    <col min="8" max="9" width="13.5703125" customWidth="1"/>
    <col min="10" max="10" width="12.85546875" customWidth="1"/>
  </cols>
  <sheetData>
    <row r="1" spans="1:10" ht="18.75" hidden="1" customHeight="1">
      <c r="C1" s="3"/>
      <c r="D1" s="3"/>
      <c r="E1" s="47" t="s">
        <v>101</v>
      </c>
    </row>
    <row r="2" spans="1:10" ht="18.75" hidden="1" customHeight="1">
      <c r="C2" s="3"/>
      <c r="D2" s="3"/>
      <c r="E2" s="47" t="s">
        <v>90</v>
      </c>
    </row>
    <row r="3" spans="1:10" ht="18.75" hidden="1">
      <c r="C3" s="66" t="s">
        <v>102</v>
      </c>
      <c r="D3" s="66"/>
      <c r="E3" s="66"/>
    </row>
    <row r="4" spans="1:10" ht="18.75" hidden="1">
      <c r="C4" s="3"/>
      <c r="D4" s="3"/>
      <c r="E4" s="2"/>
    </row>
    <row r="5" spans="1:10" ht="18.75">
      <c r="C5" s="3"/>
      <c r="D5" s="3"/>
      <c r="E5" s="66" t="s">
        <v>101</v>
      </c>
      <c r="F5" s="66"/>
      <c r="G5" s="67"/>
      <c r="H5" s="67"/>
      <c r="I5" s="67"/>
      <c r="J5" s="67"/>
    </row>
    <row r="6" spans="1:10" ht="19.5" customHeight="1">
      <c r="E6" s="46"/>
      <c r="I6" s="68" t="s">
        <v>207</v>
      </c>
      <c r="J6" s="68"/>
    </row>
    <row r="7" spans="1:10" ht="21">
      <c r="A7" s="72" t="s">
        <v>203</v>
      </c>
      <c r="B7" s="72"/>
      <c r="C7" s="72"/>
      <c r="D7" s="72"/>
      <c r="E7" s="72"/>
      <c r="F7" s="73"/>
      <c r="G7" s="73"/>
      <c r="H7" s="73"/>
      <c r="I7" s="73"/>
      <c r="J7" s="73"/>
    </row>
    <row r="8" spans="1:10" ht="16.5">
      <c r="A8" s="74" t="s">
        <v>202</v>
      </c>
      <c r="B8" s="74"/>
      <c r="C8" s="74"/>
      <c r="D8" s="74"/>
      <c r="E8" s="74"/>
      <c r="F8" s="67"/>
      <c r="G8" s="67"/>
      <c r="H8" s="67"/>
      <c r="I8" s="67"/>
      <c r="J8" s="67"/>
    </row>
    <row r="9" spans="1:10" ht="16.5">
      <c r="A9" s="74" t="s">
        <v>210</v>
      </c>
      <c r="B9" s="74"/>
      <c r="C9" s="74"/>
      <c r="D9" s="74"/>
      <c r="E9" s="74"/>
      <c r="F9" s="67"/>
      <c r="G9" s="67"/>
      <c r="H9" s="67"/>
      <c r="I9" s="67"/>
      <c r="J9" s="67"/>
    </row>
    <row r="10" spans="1:10" ht="16.5">
      <c r="A10" s="74"/>
      <c r="B10" s="74"/>
      <c r="C10" s="74"/>
      <c r="D10" s="74"/>
      <c r="E10" s="74"/>
      <c r="F10" s="67"/>
      <c r="G10" s="67"/>
      <c r="H10" s="67"/>
      <c r="I10" s="67"/>
      <c r="J10" s="67"/>
    </row>
    <row r="11" spans="1:10" ht="48.75" customHeight="1">
      <c r="A11" s="69" t="s">
        <v>72</v>
      </c>
      <c r="B11" s="70"/>
      <c r="C11" s="70"/>
      <c r="D11" s="71"/>
      <c r="E11" s="4" t="s">
        <v>73</v>
      </c>
      <c r="F11" s="5" t="s">
        <v>77</v>
      </c>
      <c r="G11" s="36" t="s">
        <v>200</v>
      </c>
      <c r="H11" s="5" t="s">
        <v>77</v>
      </c>
      <c r="I11" s="5" t="s">
        <v>204</v>
      </c>
      <c r="J11" s="5" t="s">
        <v>205</v>
      </c>
    </row>
    <row r="12" spans="1:10" ht="0.75" hidden="1" customHeight="1">
      <c r="A12" s="6" t="s">
        <v>78</v>
      </c>
      <c r="B12" s="6" t="s">
        <v>79</v>
      </c>
      <c r="C12" s="6" t="s">
        <v>80</v>
      </c>
      <c r="D12" s="6" t="s">
        <v>81</v>
      </c>
      <c r="E12" s="7" t="s">
        <v>82</v>
      </c>
      <c r="F12" s="8"/>
      <c r="G12" s="8"/>
      <c r="H12" s="8"/>
      <c r="I12" s="8"/>
      <c r="J12" s="8"/>
    </row>
    <row r="13" spans="1:10">
      <c r="A13" s="9" t="s">
        <v>0</v>
      </c>
      <c r="B13" s="9" t="s">
        <v>1</v>
      </c>
      <c r="C13" s="9" t="s">
        <v>2</v>
      </c>
      <c r="D13" s="9" t="s">
        <v>0</v>
      </c>
      <c r="E13" s="10" t="s">
        <v>85</v>
      </c>
      <c r="F13" s="37">
        <f t="shared" ref="F13:H13" si="0">F14+F16+F18+F23+F25+F28+F31+F33+F36+F39</f>
        <v>29136.9</v>
      </c>
      <c r="G13" s="37">
        <f t="shared" si="0"/>
        <v>0</v>
      </c>
      <c r="H13" s="11">
        <f t="shared" si="0"/>
        <v>29139.33</v>
      </c>
      <c r="I13" s="11">
        <f t="shared" ref="I13" si="1">I14+I16+I18+I23+I25+I28+I31+I33+I36+I39</f>
        <v>15751.652239999999</v>
      </c>
      <c r="J13" s="55">
        <f>I13/H13*100</f>
        <v>54.056329503801216</v>
      </c>
    </row>
    <row r="14" spans="1:10">
      <c r="A14" s="9" t="s">
        <v>0</v>
      </c>
      <c r="B14" s="9" t="s">
        <v>3</v>
      </c>
      <c r="C14" s="9" t="s">
        <v>2</v>
      </c>
      <c r="D14" s="9" t="s">
        <v>0</v>
      </c>
      <c r="E14" s="10" t="s">
        <v>4</v>
      </c>
      <c r="F14" s="37">
        <f t="shared" ref="F14:I14" si="2">F15</f>
        <v>8389.4</v>
      </c>
      <c r="G14" s="37">
        <f t="shared" si="2"/>
        <v>0</v>
      </c>
      <c r="H14" s="11">
        <f t="shared" si="2"/>
        <v>8389.4</v>
      </c>
      <c r="I14" s="11">
        <f t="shared" si="2"/>
        <v>4225.2661399999997</v>
      </c>
      <c r="J14" s="55">
        <f t="shared" ref="J14:J83" si="3">I14/H14*100</f>
        <v>50.364342384437499</v>
      </c>
    </row>
    <row r="15" spans="1:10">
      <c r="A15" s="12" t="s">
        <v>0</v>
      </c>
      <c r="B15" s="12" t="s">
        <v>5</v>
      </c>
      <c r="C15" s="12" t="s">
        <v>2</v>
      </c>
      <c r="D15" s="12" t="s">
        <v>7</v>
      </c>
      <c r="E15" s="13" t="s">
        <v>6</v>
      </c>
      <c r="F15" s="38">
        <v>8389.4</v>
      </c>
      <c r="G15" s="45"/>
      <c r="H15" s="48">
        <f>F15+G15</f>
        <v>8389.4</v>
      </c>
      <c r="I15" s="48">
        <v>4225.2661399999997</v>
      </c>
      <c r="J15" s="56">
        <f t="shared" si="3"/>
        <v>50.364342384437499</v>
      </c>
    </row>
    <row r="16" spans="1:10" ht="39">
      <c r="A16" s="9" t="s">
        <v>0</v>
      </c>
      <c r="B16" s="9" t="s">
        <v>8</v>
      </c>
      <c r="C16" s="9" t="s">
        <v>2</v>
      </c>
      <c r="D16" s="9" t="s">
        <v>0</v>
      </c>
      <c r="E16" s="10" t="s">
        <v>9</v>
      </c>
      <c r="F16" s="37">
        <f t="shared" ref="F16:I16" si="4">F17</f>
        <v>2733.7</v>
      </c>
      <c r="G16" s="37">
        <f t="shared" si="4"/>
        <v>0</v>
      </c>
      <c r="H16" s="11">
        <f t="shared" si="4"/>
        <v>2733.7</v>
      </c>
      <c r="I16" s="11">
        <f t="shared" si="4"/>
        <v>1553.7509600000001</v>
      </c>
      <c r="J16" s="55">
        <f t="shared" si="3"/>
        <v>56.836922851812567</v>
      </c>
    </row>
    <row r="17" spans="1:10" ht="39">
      <c r="A17" s="12" t="s">
        <v>0</v>
      </c>
      <c r="B17" s="12" t="s">
        <v>10</v>
      </c>
      <c r="C17" s="12" t="s">
        <v>2</v>
      </c>
      <c r="D17" s="12" t="s">
        <v>7</v>
      </c>
      <c r="E17" s="13" t="s">
        <v>11</v>
      </c>
      <c r="F17" s="38">
        <v>2733.7</v>
      </c>
      <c r="G17" s="45"/>
      <c r="H17" s="48">
        <f>F17+G17</f>
        <v>2733.7</v>
      </c>
      <c r="I17" s="48">
        <v>1553.7509600000001</v>
      </c>
      <c r="J17" s="56">
        <f t="shared" si="3"/>
        <v>56.836922851812567</v>
      </c>
    </row>
    <row r="18" spans="1:10">
      <c r="A18" s="9" t="s">
        <v>0</v>
      </c>
      <c r="B18" s="9" t="s">
        <v>12</v>
      </c>
      <c r="C18" s="9" t="s">
        <v>2</v>
      </c>
      <c r="D18" s="9" t="s">
        <v>0</v>
      </c>
      <c r="E18" s="10" t="s">
        <v>13</v>
      </c>
      <c r="F18" s="37">
        <f t="shared" ref="F18:H18" si="5">F19+F20+F21+F22</f>
        <v>11634.7</v>
      </c>
      <c r="G18" s="37">
        <f t="shared" si="5"/>
        <v>0</v>
      </c>
      <c r="H18" s="11">
        <f t="shared" si="5"/>
        <v>11634.7</v>
      </c>
      <c r="I18" s="11">
        <f t="shared" ref="I18" si="6">I19+I20+I21+I22</f>
        <v>6685.7929099999992</v>
      </c>
      <c r="J18" s="55">
        <f t="shared" si="3"/>
        <v>57.464248412077659</v>
      </c>
    </row>
    <row r="19" spans="1:10" ht="26.25">
      <c r="A19" s="12" t="s">
        <v>0</v>
      </c>
      <c r="B19" s="12" t="s">
        <v>14</v>
      </c>
      <c r="C19" s="12" t="s">
        <v>2</v>
      </c>
      <c r="D19" s="12" t="s">
        <v>7</v>
      </c>
      <c r="E19" s="13" t="s">
        <v>15</v>
      </c>
      <c r="F19" s="39">
        <v>9145.4</v>
      </c>
      <c r="G19" s="45"/>
      <c r="H19" s="48">
        <f>F19+G19</f>
        <v>9145.4</v>
      </c>
      <c r="I19" s="48">
        <v>5546.77045</v>
      </c>
      <c r="J19" s="56">
        <f t="shared" si="3"/>
        <v>60.650933256063155</v>
      </c>
    </row>
    <row r="20" spans="1:10" ht="26.25">
      <c r="A20" s="12" t="s">
        <v>0</v>
      </c>
      <c r="B20" s="12" t="s">
        <v>92</v>
      </c>
      <c r="C20" s="12" t="s">
        <v>2</v>
      </c>
      <c r="D20" s="12" t="s">
        <v>7</v>
      </c>
      <c r="E20" s="13" t="s">
        <v>16</v>
      </c>
      <c r="F20" s="39">
        <v>1741.7</v>
      </c>
      <c r="G20" s="45"/>
      <c r="H20" s="48">
        <f t="shared" ref="H20:H22" si="7">F20+G20</f>
        <v>1741.7</v>
      </c>
      <c r="I20" s="48">
        <v>810.06150000000002</v>
      </c>
      <c r="J20" s="56">
        <f t="shared" si="3"/>
        <v>46.509817993913991</v>
      </c>
    </row>
    <row r="21" spans="1:10">
      <c r="A21" s="12" t="s">
        <v>0</v>
      </c>
      <c r="B21" s="12" t="s">
        <v>93</v>
      </c>
      <c r="C21" s="12" t="s">
        <v>2</v>
      </c>
      <c r="D21" s="12" t="s">
        <v>7</v>
      </c>
      <c r="E21" s="13" t="s">
        <v>17</v>
      </c>
      <c r="F21" s="39">
        <v>56.2</v>
      </c>
      <c r="G21" s="45"/>
      <c r="H21" s="48">
        <f t="shared" si="7"/>
        <v>56.2</v>
      </c>
      <c r="I21" s="48">
        <v>52.959539999999997</v>
      </c>
      <c r="J21" s="56">
        <f t="shared" si="3"/>
        <v>94.23405693950177</v>
      </c>
    </row>
    <row r="22" spans="1:10" ht="26.25">
      <c r="A22" s="12" t="s">
        <v>0</v>
      </c>
      <c r="B22" s="12" t="s">
        <v>94</v>
      </c>
      <c r="C22" s="12" t="s">
        <v>2</v>
      </c>
      <c r="D22" s="12" t="s">
        <v>7</v>
      </c>
      <c r="E22" s="13" t="s">
        <v>75</v>
      </c>
      <c r="F22" s="39">
        <v>691.4</v>
      </c>
      <c r="G22" s="45"/>
      <c r="H22" s="48">
        <f t="shared" si="7"/>
        <v>691.4</v>
      </c>
      <c r="I22" s="48">
        <v>276.00142</v>
      </c>
      <c r="J22" s="56">
        <f t="shared" si="3"/>
        <v>39.919210297946194</v>
      </c>
    </row>
    <row r="23" spans="1:10">
      <c r="A23" s="9" t="s">
        <v>0</v>
      </c>
      <c r="B23" s="9" t="s">
        <v>18</v>
      </c>
      <c r="C23" s="9" t="s">
        <v>2</v>
      </c>
      <c r="D23" s="9" t="s">
        <v>0</v>
      </c>
      <c r="E23" s="10" t="s">
        <v>19</v>
      </c>
      <c r="F23" s="37">
        <f t="shared" ref="F23:I23" si="8">F24</f>
        <v>713.9</v>
      </c>
      <c r="G23" s="37">
        <f t="shared" si="8"/>
        <v>0</v>
      </c>
      <c r="H23" s="11">
        <f t="shared" si="8"/>
        <v>713.9</v>
      </c>
      <c r="I23" s="11">
        <f t="shared" si="8"/>
        <v>553.02228000000002</v>
      </c>
      <c r="J23" s="55">
        <f t="shared" si="3"/>
        <v>77.464950273147508</v>
      </c>
    </row>
    <row r="24" spans="1:10">
      <c r="A24" s="12" t="s">
        <v>0</v>
      </c>
      <c r="B24" s="12" t="s">
        <v>95</v>
      </c>
      <c r="C24" s="12" t="s">
        <v>2</v>
      </c>
      <c r="D24" s="12" t="s">
        <v>7</v>
      </c>
      <c r="E24" s="13" t="s">
        <v>147</v>
      </c>
      <c r="F24" s="39">
        <v>713.9</v>
      </c>
      <c r="G24" s="45"/>
      <c r="H24" s="48">
        <f>F24+G24</f>
        <v>713.9</v>
      </c>
      <c r="I24" s="48">
        <v>553.02228000000002</v>
      </c>
      <c r="J24" s="56">
        <f t="shared" si="3"/>
        <v>77.464950273147508</v>
      </c>
    </row>
    <row r="25" spans="1:10">
      <c r="A25" s="9" t="s">
        <v>0</v>
      </c>
      <c r="B25" s="9" t="s">
        <v>20</v>
      </c>
      <c r="C25" s="9" t="s">
        <v>2</v>
      </c>
      <c r="D25" s="9" t="s">
        <v>0</v>
      </c>
      <c r="E25" s="10" t="s">
        <v>21</v>
      </c>
      <c r="F25" s="37">
        <f t="shared" ref="F25:H25" si="9">F26+F27</f>
        <v>310</v>
      </c>
      <c r="G25" s="37">
        <f t="shared" si="9"/>
        <v>0</v>
      </c>
      <c r="H25" s="11">
        <f t="shared" si="9"/>
        <v>310</v>
      </c>
      <c r="I25" s="11">
        <f t="shared" ref="I25" si="10">I26+I27</f>
        <v>152.65772999999999</v>
      </c>
      <c r="J25" s="55">
        <f t="shared" si="3"/>
        <v>49.244429032258061</v>
      </c>
    </row>
    <row r="26" spans="1:10" ht="39">
      <c r="A26" s="12" t="s">
        <v>0</v>
      </c>
      <c r="B26" s="12" t="s">
        <v>96</v>
      </c>
      <c r="C26" s="12" t="s">
        <v>2</v>
      </c>
      <c r="D26" s="12" t="s">
        <v>7</v>
      </c>
      <c r="E26" s="13" t="s">
        <v>76</v>
      </c>
      <c r="F26" s="39">
        <v>310</v>
      </c>
      <c r="G26" s="45"/>
      <c r="H26" s="48">
        <f>F26+G26</f>
        <v>310</v>
      </c>
      <c r="I26" s="48">
        <v>152.65772999999999</v>
      </c>
      <c r="J26" s="56">
        <f t="shared" si="3"/>
        <v>49.244429032258061</v>
      </c>
    </row>
    <row r="27" spans="1:10" ht="51.75" customHeight="1">
      <c r="A27" s="12" t="s">
        <v>0</v>
      </c>
      <c r="B27" s="12" t="s">
        <v>176</v>
      </c>
      <c r="C27" s="12" t="s">
        <v>2</v>
      </c>
      <c r="D27" s="12" t="s">
        <v>7</v>
      </c>
      <c r="E27" s="13" t="s">
        <v>177</v>
      </c>
      <c r="F27" s="39"/>
      <c r="G27" s="45"/>
      <c r="H27" s="48">
        <f>F27+G27</f>
        <v>0</v>
      </c>
      <c r="I27" s="48">
        <f>G27+H27</f>
        <v>0</v>
      </c>
      <c r="J27" s="56" t="e">
        <f t="shared" si="3"/>
        <v>#DIV/0!</v>
      </c>
    </row>
    <row r="28" spans="1:10" ht="39">
      <c r="A28" s="9" t="s">
        <v>0</v>
      </c>
      <c r="B28" s="9" t="s">
        <v>22</v>
      </c>
      <c r="C28" s="9" t="s">
        <v>2</v>
      </c>
      <c r="D28" s="9" t="s">
        <v>0</v>
      </c>
      <c r="E28" s="10" t="s">
        <v>23</v>
      </c>
      <c r="F28" s="37">
        <f t="shared" ref="F28:H28" si="11">F29+F30</f>
        <v>1689.5</v>
      </c>
      <c r="G28" s="37">
        <f t="shared" si="11"/>
        <v>0</v>
      </c>
      <c r="H28" s="11">
        <f t="shared" si="11"/>
        <v>1689.5</v>
      </c>
      <c r="I28" s="11">
        <f t="shared" ref="I28" si="12">I29+I30</f>
        <v>733.85307999999998</v>
      </c>
      <c r="J28" s="55">
        <f t="shared" si="3"/>
        <v>43.436110091743117</v>
      </c>
    </row>
    <row r="29" spans="1:10" ht="90">
      <c r="A29" s="12" t="s">
        <v>0</v>
      </c>
      <c r="B29" s="12" t="s">
        <v>24</v>
      </c>
      <c r="C29" s="12" t="s">
        <v>2</v>
      </c>
      <c r="D29" s="12" t="s">
        <v>25</v>
      </c>
      <c r="E29" s="14" t="s">
        <v>148</v>
      </c>
      <c r="F29" s="39">
        <v>1538.5</v>
      </c>
      <c r="G29" s="45"/>
      <c r="H29" s="48">
        <f>F29+G29</f>
        <v>1538.5</v>
      </c>
      <c r="I29" s="48">
        <v>671.78468999999996</v>
      </c>
      <c r="J29" s="56">
        <f t="shared" si="3"/>
        <v>43.664913227169315</v>
      </c>
    </row>
    <row r="30" spans="1:10" ht="77.25">
      <c r="A30" s="12" t="s">
        <v>0</v>
      </c>
      <c r="B30" s="12" t="s">
        <v>97</v>
      </c>
      <c r="C30" s="12" t="s">
        <v>2</v>
      </c>
      <c r="D30" s="12" t="s">
        <v>25</v>
      </c>
      <c r="E30" s="14" t="s">
        <v>149</v>
      </c>
      <c r="F30" s="39">
        <v>151</v>
      </c>
      <c r="G30" s="45"/>
      <c r="H30" s="48">
        <f>F30+G30</f>
        <v>151</v>
      </c>
      <c r="I30" s="48">
        <v>62.068390000000001</v>
      </c>
      <c r="J30" s="56">
        <f t="shared" si="3"/>
        <v>41.1048940397351</v>
      </c>
    </row>
    <row r="31" spans="1:10" ht="26.25">
      <c r="A31" s="9" t="s">
        <v>0</v>
      </c>
      <c r="B31" s="9" t="s">
        <v>27</v>
      </c>
      <c r="C31" s="9" t="s">
        <v>2</v>
      </c>
      <c r="D31" s="9" t="s">
        <v>0</v>
      </c>
      <c r="E31" s="10" t="s">
        <v>28</v>
      </c>
      <c r="F31" s="37">
        <f t="shared" ref="F31:I31" si="13">F32</f>
        <v>25.9</v>
      </c>
      <c r="G31" s="37">
        <f t="shared" si="13"/>
        <v>0</v>
      </c>
      <c r="H31" s="11">
        <f t="shared" si="13"/>
        <v>25.9</v>
      </c>
      <c r="I31" s="11">
        <f t="shared" si="13"/>
        <v>16.784649999999999</v>
      </c>
      <c r="J31" s="55">
        <f t="shared" si="3"/>
        <v>64.805598455598457</v>
      </c>
    </row>
    <row r="32" spans="1:10" ht="26.25">
      <c r="A32" s="12" t="s">
        <v>0</v>
      </c>
      <c r="B32" s="12" t="s">
        <v>29</v>
      </c>
      <c r="C32" s="12" t="s">
        <v>2</v>
      </c>
      <c r="D32" s="12" t="s">
        <v>25</v>
      </c>
      <c r="E32" s="13" t="s">
        <v>30</v>
      </c>
      <c r="F32" s="39">
        <v>25.9</v>
      </c>
      <c r="G32" s="45"/>
      <c r="H32" s="48">
        <f>F32+G32</f>
        <v>25.9</v>
      </c>
      <c r="I32" s="48">
        <v>16.784649999999999</v>
      </c>
      <c r="J32" s="56">
        <f t="shared" si="3"/>
        <v>64.805598455598457</v>
      </c>
    </row>
    <row r="33" spans="1:10" ht="39">
      <c r="A33" s="9" t="s">
        <v>0</v>
      </c>
      <c r="B33" s="9" t="s">
        <v>31</v>
      </c>
      <c r="C33" s="9" t="s">
        <v>2</v>
      </c>
      <c r="D33" s="9" t="s">
        <v>0</v>
      </c>
      <c r="E33" s="10" t="s">
        <v>86</v>
      </c>
      <c r="F33" s="37">
        <f t="shared" ref="F33:H33" si="14">F34+F35</f>
        <v>3484.8</v>
      </c>
      <c r="G33" s="37">
        <f t="shared" si="14"/>
        <v>0</v>
      </c>
      <c r="H33" s="11">
        <f t="shared" si="14"/>
        <v>3487.23</v>
      </c>
      <c r="I33" s="11">
        <f t="shared" ref="I33" si="15">I34+I35</f>
        <v>1739.3377999999998</v>
      </c>
      <c r="J33" s="55">
        <f t="shared" si="3"/>
        <v>49.877346776668006</v>
      </c>
    </row>
    <row r="34" spans="1:10">
      <c r="A34" s="12" t="s">
        <v>0</v>
      </c>
      <c r="B34" s="12" t="s">
        <v>32</v>
      </c>
      <c r="C34" s="12" t="s">
        <v>2</v>
      </c>
      <c r="D34" s="12" t="s">
        <v>33</v>
      </c>
      <c r="E34" s="13" t="s">
        <v>98</v>
      </c>
      <c r="F34" s="39">
        <v>3004.8</v>
      </c>
      <c r="G34" s="45"/>
      <c r="H34" s="48">
        <v>3007.23</v>
      </c>
      <c r="I34" s="48">
        <v>1447.7986599999999</v>
      </c>
      <c r="J34" s="56">
        <f t="shared" si="3"/>
        <v>48.143928465730916</v>
      </c>
    </row>
    <row r="35" spans="1:10">
      <c r="A35" s="12" t="s">
        <v>0</v>
      </c>
      <c r="B35" s="12" t="s">
        <v>35</v>
      </c>
      <c r="C35" s="12" t="s">
        <v>2</v>
      </c>
      <c r="D35" s="12" t="s">
        <v>33</v>
      </c>
      <c r="E35" s="13" t="s">
        <v>36</v>
      </c>
      <c r="F35" s="39">
        <v>480</v>
      </c>
      <c r="G35" s="45"/>
      <c r="H35" s="48">
        <f>F35+G35</f>
        <v>480</v>
      </c>
      <c r="I35" s="48">
        <v>291.53913999999997</v>
      </c>
      <c r="J35" s="56">
        <f t="shared" si="3"/>
        <v>60.737320833333328</v>
      </c>
    </row>
    <row r="36" spans="1:10" ht="26.25">
      <c r="A36" s="9" t="s">
        <v>0</v>
      </c>
      <c r="B36" s="9" t="s">
        <v>37</v>
      </c>
      <c r="C36" s="9" t="s">
        <v>2</v>
      </c>
      <c r="D36" s="9" t="s">
        <v>0</v>
      </c>
      <c r="E36" s="10" t="s">
        <v>38</v>
      </c>
      <c r="F36" s="37">
        <f t="shared" ref="F36:H36" si="16">F37+F38</f>
        <v>50</v>
      </c>
      <c r="G36" s="37">
        <f t="shared" si="16"/>
        <v>0</v>
      </c>
      <c r="H36" s="11">
        <f t="shared" si="16"/>
        <v>50</v>
      </c>
      <c r="I36" s="11">
        <f t="shared" ref="I36" si="17">I37+I38</f>
        <v>0</v>
      </c>
      <c r="J36" s="55">
        <f t="shared" si="3"/>
        <v>0</v>
      </c>
    </row>
    <row r="37" spans="1:10" ht="77.25">
      <c r="A37" s="12" t="s">
        <v>0</v>
      </c>
      <c r="B37" s="12" t="s">
        <v>39</v>
      </c>
      <c r="C37" s="12" t="s">
        <v>2</v>
      </c>
      <c r="D37" s="12" t="s">
        <v>171</v>
      </c>
      <c r="E37" s="13" t="s">
        <v>87</v>
      </c>
      <c r="F37" s="39"/>
      <c r="G37" s="45"/>
      <c r="H37" s="48">
        <f>F37+G37</f>
        <v>0</v>
      </c>
      <c r="I37" s="48">
        <f>G37+H37</f>
        <v>0</v>
      </c>
      <c r="J37" s="56" t="e">
        <f t="shared" si="3"/>
        <v>#DIV/0!</v>
      </c>
    </row>
    <row r="38" spans="1:10" ht="26.25">
      <c r="A38" s="12" t="s">
        <v>0</v>
      </c>
      <c r="B38" s="12" t="s">
        <v>40</v>
      </c>
      <c r="C38" s="12" t="s">
        <v>2</v>
      </c>
      <c r="D38" s="12" t="s">
        <v>42</v>
      </c>
      <c r="E38" s="13" t="s">
        <v>41</v>
      </c>
      <c r="F38" s="39">
        <v>50</v>
      </c>
      <c r="G38" s="45"/>
      <c r="H38" s="48">
        <f>F38+G38</f>
        <v>50</v>
      </c>
      <c r="I38" s="48"/>
      <c r="J38" s="56">
        <f t="shared" si="3"/>
        <v>0</v>
      </c>
    </row>
    <row r="39" spans="1:10">
      <c r="A39" s="9" t="s">
        <v>0</v>
      </c>
      <c r="B39" s="9" t="s">
        <v>43</v>
      </c>
      <c r="C39" s="9" t="s">
        <v>2</v>
      </c>
      <c r="D39" s="9" t="s">
        <v>0</v>
      </c>
      <c r="E39" s="10" t="s">
        <v>44</v>
      </c>
      <c r="F39" s="37">
        <f t="shared" ref="F39:H39" si="18">F40+F41+F42+F43+F44</f>
        <v>105</v>
      </c>
      <c r="G39" s="37">
        <f t="shared" si="18"/>
        <v>0</v>
      </c>
      <c r="H39" s="11">
        <f t="shared" si="18"/>
        <v>105</v>
      </c>
      <c r="I39" s="11">
        <f t="shared" ref="I39" si="19">I40+I41+I42+I43+I44</f>
        <v>91.186689999999999</v>
      </c>
      <c r="J39" s="55">
        <f t="shared" si="3"/>
        <v>86.844466666666662</v>
      </c>
    </row>
    <row r="40" spans="1:10" ht="26.25">
      <c r="A40" s="12" t="s">
        <v>0</v>
      </c>
      <c r="B40" s="12" t="s">
        <v>45</v>
      </c>
      <c r="C40" s="12" t="s">
        <v>2</v>
      </c>
      <c r="D40" s="12" t="s">
        <v>47</v>
      </c>
      <c r="E40" s="13" t="s">
        <v>46</v>
      </c>
      <c r="F40" s="39">
        <v>8</v>
      </c>
      <c r="G40" s="45"/>
      <c r="H40" s="48">
        <f>F40+G40</f>
        <v>8</v>
      </c>
      <c r="I40" s="48">
        <v>2.9485399999999999</v>
      </c>
      <c r="J40" s="56">
        <f t="shared" si="3"/>
        <v>36.856749999999998</v>
      </c>
    </row>
    <row r="41" spans="1:10" ht="115.5">
      <c r="A41" s="12" t="s">
        <v>0</v>
      </c>
      <c r="B41" s="12" t="s">
        <v>48</v>
      </c>
      <c r="C41" s="12" t="s">
        <v>2</v>
      </c>
      <c r="D41" s="12" t="s">
        <v>47</v>
      </c>
      <c r="E41" s="14" t="s">
        <v>99</v>
      </c>
      <c r="F41" s="39">
        <v>20</v>
      </c>
      <c r="G41" s="45"/>
      <c r="H41" s="48">
        <f>F41+G41</f>
        <v>20</v>
      </c>
      <c r="I41" s="48">
        <v>40</v>
      </c>
      <c r="J41" s="56">
        <f t="shared" si="3"/>
        <v>200</v>
      </c>
    </row>
    <row r="42" spans="1:10" ht="51.75">
      <c r="A42" s="12" t="s">
        <v>0</v>
      </c>
      <c r="B42" s="12" t="s">
        <v>110</v>
      </c>
      <c r="C42" s="12" t="s">
        <v>2</v>
      </c>
      <c r="D42" s="12" t="s">
        <v>47</v>
      </c>
      <c r="E42" s="15" t="s">
        <v>111</v>
      </c>
      <c r="F42" s="39"/>
      <c r="G42" s="45"/>
      <c r="H42" s="48">
        <f t="shared" ref="H42:I44" si="20">F42+G42</f>
        <v>0</v>
      </c>
      <c r="I42" s="48">
        <f t="shared" si="20"/>
        <v>0</v>
      </c>
      <c r="J42" s="56" t="e">
        <f t="shared" si="3"/>
        <v>#DIV/0!</v>
      </c>
    </row>
    <row r="43" spans="1:10" ht="64.5">
      <c r="A43" s="12" t="s">
        <v>0</v>
      </c>
      <c r="B43" s="12" t="s">
        <v>49</v>
      </c>
      <c r="C43" s="12" t="s">
        <v>2</v>
      </c>
      <c r="D43" s="12" t="s">
        <v>47</v>
      </c>
      <c r="E43" s="13" t="s">
        <v>50</v>
      </c>
      <c r="F43" s="39"/>
      <c r="G43" s="45"/>
      <c r="H43" s="48">
        <f t="shared" si="20"/>
        <v>0</v>
      </c>
      <c r="I43" s="48">
        <v>0.56267999999999996</v>
      </c>
      <c r="J43" s="56" t="e">
        <f t="shared" si="3"/>
        <v>#DIV/0!</v>
      </c>
    </row>
    <row r="44" spans="1:10" ht="26.25">
      <c r="A44" s="12" t="s">
        <v>0</v>
      </c>
      <c r="B44" s="12" t="s">
        <v>51</v>
      </c>
      <c r="C44" s="12" t="s">
        <v>2</v>
      </c>
      <c r="D44" s="12" t="s">
        <v>47</v>
      </c>
      <c r="E44" s="13" t="s">
        <v>52</v>
      </c>
      <c r="F44" s="39">
        <v>77</v>
      </c>
      <c r="G44" s="45"/>
      <c r="H44" s="48">
        <f t="shared" si="20"/>
        <v>77</v>
      </c>
      <c r="I44" s="48">
        <v>47.675469999999997</v>
      </c>
      <c r="J44" s="56">
        <f t="shared" si="3"/>
        <v>61.916194805194799</v>
      </c>
    </row>
    <row r="45" spans="1:10">
      <c r="A45" s="16" t="s">
        <v>0</v>
      </c>
      <c r="B45" s="16" t="s">
        <v>53</v>
      </c>
      <c r="C45" s="16" t="s">
        <v>2</v>
      </c>
      <c r="D45" s="16" t="s">
        <v>0</v>
      </c>
      <c r="E45" s="17" t="s">
        <v>54</v>
      </c>
      <c r="F45" s="40">
        <f t="shared" ref="F45:G45" si="21">F46</f>
        <v>92557.866000000009</v>
      </c>
      <c r="G45" s="40">
        <f t="shared" si="21"/>
        <v>2028.65542</v>
      </c>
      <c r="H45" s="18">
        <f>H46+H116+H118+H122</f>
        <v>94033.194919999994</v>
      </c>
      <c r="I45" s="18">
        <f>I46+I116+I118+I122</f>
        <v>43774.390140000003</v>
      </c>
      <c r="J45" s="57">
        <f t="shared" si="3"/>
        <v>46.552060873015805</v>
      </c>
    </row>
    <row r="46" spans="1:10" ht="26.25">
      <c r="A46" s="19" t="s">
        <v>0</v>
      </c>
      <c r="B46" s="19" t="s">
        <v>57</v>
      </c>
      <c r="C46" s="19" t="s">
        <v>2</v>
      </c>
      <c r="D46" s="19" t="s">
        <v>0</v>
      </c>
      <c r="E46" s="20" t="s">
        <v>58</v>
      </c>
      <c r="F46" s="41">
        <f t="shared" ref="F46:G46" si="22">F47+F50+F75+F105+F122+F116+F118</f>
        <v>92557.866000000009</v>
      </c>
      <c r="G46" s="41">
        <f t="shared" si="22"/>
        <v>2028.65542</v>
      </c>
      <c r="H46" s="21">
        <f>H47+H50+H75+H105</f>
        <v>93639.468499999988</v>
      </c>
      <c r="I46" s="21">
        <f>I47+I50+I75+I105</f>
        <v>43380.713720000007</v>
      </c>
      <c r="J46" s="55">
        <f t="shared" si="3"/>
        <v>46.327381407552537</v>
      </c>
    </row>
    <row r="47" spans="1:10" ht="26.25">
      <c r="A47" s="19" t="s">
        <v>0</v>
      </c>
      <c r="B47" s="19" t="s">
        <v>115</v>
      </c>
      <c r="C47" s="19" t="s">
        <v>2</v>
      </c>
      <c r="D47" s="19" t="s">
        <v>190</v>
      </c>
      <c r="E47" s="20" t="s">
        <v>112</v>
      </c>
      <c r="F47" s="41">
        <f t="shared" ref="F47:I48" si="23">F48</f>
        <v>24810</v>
      </c>
      <c r="G47" s="41">
        <f t="shared" si="23"/>
        <v>0</v>
      </c>
      <c r="H47" s="21">
        <f t="shared" si="23"/>
        <v>24810</v>
      </c>
      <c r="I47" s="21">
        <f t="shared" si="23"/>
        <v>12405</v>
      </c>
      <c r="J47" s="55">
        <f t="shared" si="3"/>
        <v>50</v>
      </c>
    </row>
    <row r="48" spans="1:10" ht="26.25">
      <c r="A48" s="23" t="s">
        <v>0</v>
      </c>
      <c r="B48" s="23" t="s">
        <v>114</v>
      </c>
      <c r="C48" s="23" t="s">
        <v>2</v>
      </c>
      <c r="D48" s="23" t="s">
        <v>190</v>
      </c>
      <c r="E48" s="24" t="s">
        <v>83</v>
      </c>
      <c r="F48" s="39">
        <f>F49</f>
        <v>24810</v>
      </c>
      <c r="G48" s="39">
        <f t="shared" si="23"/>
        <v>0</v>
      </c>
      <c r="H48" s="49">
        <f t="shared" si="23"/>
        <v>24810</v>
      </c>
      <c r="I48" s="49">
        <f t="shared" si="23"/>
        <v>12405</v>
      </c>
      <c r="J48" s="56">
        <f t="shared" si="3"/>
        <v>50</v>
      </c>
    </row>
    <row r="49" spans="1:10" ht="26.25">
      <c r="A49" s="23" t="s">
        <v>55</v>
      </c>
      <c r="B49" s="23" t="s">
        <v>116</v>
      </c>
      <c r="C49" s="23" t="s">
        <v>2</v>
      </c>
      <c r="D49" s="23" t="s">
        <v>190</v>
      </c>
      <c r="E49" s="24" t="s">
        <v>84</v>
      </c>
      <c r="F49" s="39">
        <v>24810</v>
      </c>
      <c r="G49" s="45"/>
      <c r="H49" s="48">
        <f>F49+G49</f>
        <v>24810</v>
      </c>
      <c r="I49" s="48">
        <v>12405</v>
      </c>
      <c r="J49" s="56">
        <f t="shared" si="3"/>
        <v>50</v>
      </c>
    </row>
    <row r="50" spans="1:10" ht="26.25">
      <c r="A50" s="19" t="s">
        <v>0</v>
      </c>
      <c r="B50" s="19" t="s">
        <v>150</v>
      </c>
      <c r="C50" s="19" t="s">
        <v>2</v>
      </c>
      <c r="D50" s="19" t="s">
        <v>190</v>
      </c>
      <c r="E50" s="20" t="s">
        <v>113</v>
      </c>
      <c r="F50" s="41">
        <f>F51+F53+F68+F55+F57+F58+F59+F66</f>
        <v>48464.871000000006</v>
      </c>
      <c r="G50" s="41">
        <f>G51+G53+G68+G55+G57+G58+G59+G66</f>
        <v>2582.029</v>
      </c>
      <c r="H50" s="21">
        <f>H51+H53+H68+H55+H57+H58+H59+H66+H60+H64+H62</f>
        <v>50648.584999999999</v>
      </c>
      <c r="I50" s="21">
        <f>I51+I53+I68+I55+I57+I58+I59+I66+I60+I64</f>
        <v>22515.146680000002</v>
      </c>
      <c r="J50" s="55">
        <f t="shared" si="3"/>
        <v>44.45365389773476</v>
      </c>
    </row>
    <row r="51" spans="1:10" ht="90" customHeight="1">
      <c r="A51" s="19" t="s">
        <v>0</v>
      </c>
      <c r="B51" s="19" t="s">
        <v>117</v>
      </c>
      <c r="C51" s="19" t="s">
        <v>2</v>
      </c>
      <c r="D51" s="19" t="s">
        <v>190</v>
      </c>
      <c r="E51" s="25" t="s">
        <v>91</v>
      </c>
      <c r="F51" s="41">
        <f t="shared" ref="F51:I51" si="24">F52</f>
        <v>16109</v>
      </c>
      <c r="G51" s="41">
        <f t="shared" si="24"/>
        <v>2582.029</v>
      </c>
      <c r="H51" s="21">
        <f t="shared" si="24"/>
        <v>18691.028999999999</v>
      </c>
      <c r="I51" s="21">
        <f t="shared" si="24"/>
        <v>6489.5190000000002</v>
      </c>
      <c r="J51" s="55">
        <f t="shared" si="3"/>
        <v>34.719966460915558</v>
      </c>
    </row>
    <row r="52" spans="1:10" ht="90">
      <c r="A52" s="23" t="s">
        <v>26</v>
      </c>
      <c r="B52" s="23" t="s">
        <v>118</v>
      </c>
      <c r="C52" s="23" t="s">
        <v>2</v>
      </c>
      <c r="D52" s="23" t="s">
        <v>190</v>
      </c>
      <c r="E52" s="14" t="s">
        <v>74</v>
      </c>
      <c r="F52" s="39">
        <v>16109</v>
      </c>
      <c r="G52" s="45">
        <v>2582.029</v>
      </c>
      <c r="H52" s="48">
        <f>F52+G52</f>
        <v>18691.028999999999</v>
      </c>
      <c r="I52" s="48">
        <v>6489.5190000000002</v>
      </c>
      <c r="J52" s="56">
        <f t="shared" si="3"/>
        <v>34.719966460915558</v>
      </c>
    </row>
    <row r="53" spans="1:10" ht="51.75" hidden="1">
      <c r="A53" s="34" t="s">
        <v>0</v>
      </c>
      <c r="B53" s="19" t="s">
        <v>158</v>
      </c>
      <c r="C53" s="19" t="s">
        <v>2</v>
      </c>
      <c r="D53" s="19" t="s">
        <v>56</v>
      </c>
      <c r="E53" s="25" t="s">
        <v>157</v>
      </c>
      <c r="F53" s="42">
        <f t="shared" ref="F53" si="25">F54</f>
        <v>0</v>
      </c>
      <c r="G53" s="45"/>
      <c r="H53" s="48"/>
      <c r="I53" s="48"/>
      <c r="J53" s="56" t="e">
        <f t="shared" si="3"/>
        <v>#DIV/0!</v>
      </c>
    </row>
    <row r="54" spans="1:10" ht="51.75" hidden="1">
      <c r="A54" s="33" t="s">
        <v>61</v>
      </c>
      <c r="B54" s="23" t="s">
        <v>156</v>
      </c>
      <c r="C54" s="23" t="s">
        <v>2</v>
      </c>
      <c r="D54" s="23" t="s">
        <v>56</v>
      </c>
      <c r="E54" s="14" t="s">
        <v>157</v>
      </c>
      <c r="F54" s="39"/>
      <c r="G54" s="45"/>
      <c r="H54" s="48"/>
      <c r="I54" s="48"/>
      <c r="J54" s="56" t="e">
        <f t="shared" si="3"/>
        <v>#DIV/0!</v>
      </c>
    </row>
    <row r="55" spans="1:10" ht="31.5" hidden="1">
      <c r="A55" s="29" t="s">
        <v>0</v>
      </c>
      <c r="B55" s="29" t="s">
        <v>172</v>
      </c>
      <c r="C55" s="29" t="s">
        <v>2</v>
      </c>
      <c r="D55" s="29" t="s">
        <v>56</v>
      </c>
      <c r="E55" s="30" t="s">
        <v>173</v>
      </c>
      <c r="F55" s="42">
        <f t="shared" ref="F55:I66" si="26">F56</f>
        <v>0</v>
      </c>
      <c r="G55" s="45"/>
      <c r="H55" s="48"/>
      <c r="I55" s="48"/>
      <c r="J55" s="56" t="e">
        <f t="shared" si="3"/>
        <v>#DIV/0!</v>
      </c>
    </row>
    <row r="56" spans="1:10" ht="31.5" hidden="1">
      <c r="A56" s="31" t="s">
        <v>61</v>
      </c>
      <c r="B56" s="31" t="s">
        <v>174</v>
      </c>
      <c r="C56" s="31" t="s">
        <v>2</v>
      </c>
      <c r="D56" s="31" t="s">
        <v>56</v>
      </c>
      <c r="E56" s="32" t="s">
        <v>175</v>
      </c>
      <c r="F56" s="39"/>
      <c r="G56" s="45"/>
      <c r="H56" s="48"/>
      <c r="I56" s="48"/>
      <c r="J56" s="56" t="e">
        <f t="shared" si="3"/>
        <v>#DIV/0!</v>
      </c>
    </row>
    <row r="57" spans="1:10" ht="15.75" hidden="1">
      <c r="A57" s="31"/>
      <c r="B57" s="35"/>
      <c r="C57" s="31"/>
      <c r="D57" s="31"/>
      <c r="E57" s="32"/>
      <c r="F57" s="43"/>
      <c r="G57" s="45"/>
      <c r="H57" s="48"/>
      <c r="I57" s="48"/>
      <c r="J57" s="56" t="e">
        <f t="shared" si="3"/>
        <v>#DIV/0!</v>
      </c>
    </row>
    <row r="58" spans="1:10" ht="15.75" hidden="1">
      <c r="A58" s="31"/>
      <c r="B58" s="35"/>
      <c r="C58" s="31"/>
      <c r="D58" s="31"/>
      <c r="E58" s="32"/>
      <c r="F58" s="43"/>
      <c r="G58" s="45"/>
      <c r="H58" s="48"/>
      <c r="I58" s="48"/>
      <c r="J58" s="56" t="e">
        <f t="shared" si="3"/>
        <v>#DIV/0!</v>
      </c>
    </row>
    <row r="59" spans="1:10" ht="15.75" hidden="1">
      <c r="A59" s="31"/>
      <c r="B59" s="35"/>
      <c r="C59" s="31"/>
      <c r="D59" s="31"/>
      <c r="E59" s="32"/>
      <c r="F59" s="43"/>
      <c r="G59" s="45"/>
      <c r="H59" s="48"/>
      <c r="I59" s="48"/>
      <c r="J59" s="56" t="e">
        <f t="shared" si="3"/>
        <v>#DIV/0!</v>
      </c>
    </row>
    <row r="60" spans="1:10" ht="39">
      <c r="A60" s="19" t="s">
        <v>0</v>
      </c>
      <c r="B60" s="19" t="s">
        <v>208</v>
      </c>
      <c r="C60" s="19" t="s">
        <v>2</v>
      </c>
      <c r="D60" s="19" t="s">
        <v>190</v>
      </c>
      <c r="E60" s="25" t="s">
        <v>209</v>
      </c>
      <c r="F60" s="43"/>
      <c r="G60" s="45"/>
      <c r="H60" s="54">
        <f>H61</f>
        <v>3103.1</v>
      </c>
      <c r="I60" s="54">
        <f t="shared" ref="I60" si="27">I61</f>
        <v>0</v>
      </c>
      <c r="J60" s="55">
        <f t="shared" si="3"/>
        <v>0</v>
      </c>
    </row>
    <row r="61" spans="1:10" ht="39">
      <c r="A61" s="23" t="s">
        <v>61</v>
      </c>
      <c r="B61" s="23" t="s">
        <v>208</v>
      </c>
      <c r="C61" s="23" t="s">
        <v>2</v>
      </c>
      <c r="D61" s="23" t="s">
        <v>190</v>
      </c>
      <c r="E61" s="14" t="s">
        <v>209</v>
      </c>
      <c r="F61" s="43"/>
      <c r="G61" s="45"/>
      <c r="H61" s="48">
        <v>3103.1</v>
      </c>
      <c r="I61" s="48"/>
      <c r="J61" s="56">
        <f t="shared" si="3"/>
        <v>0</v>
      </c>
    </row>
    <row r="62" spans="1:10" ht="51.75">
      <c r="A62" s="9" t="s">
        <v>0</v>
      </c>
      <c r="B62" s="19" t="s">
        <v>158</v>
      </c>
      <c r="C62" s="19" t="s">
        <v>2</v>
      </c>
      <c r="D62" s="19" t="s">
        <v>190</v>
      </c>
      <c r="E62" s="25" t="s">
        <v>157</v>
      </c>
      <c r="F62" s="43"/>
      <c r="G62" s="45"/>
      <c r="H62" s="54">
        <f>H63</f>
        <v>340.16500000000002</v>
      </c>
      <c r="I62" s="54">
        <f t="shared" ref="I62" si="28">I63</f>
        <v>0</v>
      </c>
      <c r="J62" s="55">
        <f t="shared" si="3"/>
        <v>0</v>
      </c>
    </row>
    <row r="63" spans="1:10" ht="51.75">
      <c r="A63" s="12" t="s">
        <v>61</v>
      </c>
      <c r="B63" s="23" t="s">
        <v>156</v>
      </c>
      <c r="C63" s="23" t="s">
        <v>2</v>
      </c>
      <c r="D63" s="23" t="s">
        <v>190</v>
      </c>
      <c r="E63" s="14" t="s">
        <v>157</v>
      </c>
      <c r="F63" s="43"/>
      <c r="G63" s="45"/>
      <c r="H63" s="48">
        <v>340.16500000000002</v>
      </c>
      <c r="I63" s="48"/>
      <c r="J63" s="56">
        <f t="shared" si="3"/>
        <v>0</v>
      </c>
    </row>
    <row r="64" spans="1:10" ht="29.25" customHeight="1">
      <c r="A64" s="19" t="s">
        <v>0</v>
      </c>
      <c r="B64" s="19" t="s">
        <v>172</v>
      </c>
      <c r="C64" s="19" t="s">
        <v>2</v>
      </c>
      <c r="D64" s="19" t="s">
        <v>56</v>
      </c>
      <c r="E64" s="25" t="s">
        <v>173</v>
      </c>
      <c r="F64" s="43"/>
      <c r="G64" s="45"/>
      <c r="H64" s="54">
        <f>H65</f>
        <v>41.12</v>
      </c>
      <c r="I64" s="54">
        <f t="shared" ref="I64" si="29">I65</f>
        <v>0</v>
      </c>
      <c r="J64" s="55">
        <f t="shared" si="3"/>
        <v>0</v>
      </c>
    </row>
    <row r="65" spans="1:10" ht="26.25">
      <c r="A65" s="23" t="s">
        <v>61</v>
      </c>
      <c r="B65" s="23" t="s">
        <v>174</v>
      </c>
      <c r="C65" s="23" t="s">
        <v>2</v>
      </c>
      <c r="D65" s="23" t="s">
        <v>56</v>
      </c>
      <c r="E65" s="14" t="s">
        <v>175</v>
      </c>
      <c r="F65" s="43"/>
      <c r="G65" s="45"/>
      <c r="H65" s="48">
        <v>41.12</v>
      </c>
      <c r="I65" s="48"/>
      <c r="J65" s="56">
        <f t="shared" si="3"/>
        <v>0</v>
      </c>
    </row>
    <row r="66" spans="1:10" ht="78.75">
      <c r="A66" s="19" t="s">
        <v>0</v>
      </c>
      <c r="B66" s="19" t="s">
        <v>181</v>
      </c>
      <c r="C66" s="19" t="s">
        <v>2</v>
      </c>
      <c r="D66" s="29" t="s">
        <v>190</v>
      </c>
      <c r="E66" s="30" t="s">
        <v>189</v>
      </c>
      <c r="F66" s="42">
        <f t="shared" si="26"/>
        <v>4534.8999999999996</v>
      </c>
      <c r="G66" s="42">
        <f t="shared" si="26"/>
        <v>0</v>
      </c>
      <c r="H66" s="50">
        <f t="shared" si="26"/>
        <v>0</v>
      </c>
      <c r="I66" s="50">
        <f t="shared" si="26"/>
        <v>0</v>
      </c>
      <c r="J66" s="56" t="e">
        <f t="shared" si="3"/>
        <v>#DIV/0!</v>
      </c>
    </row>
    <row r="67" spans="1:10" ht="78.75">
      <c r="A67" s="23" t="s">
        <v>55</v>
      </c>
      <c r="B67" s="23" t="s">
        <v>182</v>
      </c>
      <c r="C67" s="23" t="s">
        <v>2</v>
      </c>
      <c r="D67" s="23" t="s">
        <v>190</v>
      </c>
      <c r="E67" s="32" t="s">
        <v>192</v>
      </c>
      <c r="F67" s="39">
        <v>4534.8999999999996</v>
      </c>
      <c r="G67" s="45"/>
      <c r="H67" s="48">
        <v>0</v>
      </c>
      <c r="I67" s="48"/>
      <c r="J67" s="56" t="e">
        <f t="shared" si="3"/>
        <v>#DIV/0!</v>
      </c>
    </row>
    <row r="68" spans="1:10">
      <c r="A68" s="19" t="s">
        <v>0</v>
      </c>
      <c r="B68" s="19" t="s">
        <v>119</v>
      </c>
      <c r="C68" s="19" t="s">
        <v>2</v>
      </c>
      <c r="D68" s="19" t="s">
        <v>190</v>
      </c>
      <c r="E68" s="10" t="s">
        <v>59</v>
      </c>
      <c r="F68" s="41">
        <f t="shared" ref="F68:H68" si="30">F69+F70+F71+F72+F74</f>
        <v>27820.971000000001</v>
      </c>
      <c r="G68" s="41">
        <f t="shared" si="30"/>
        <v>0</v>
      </c>
      <c r="H68" s="21">
        <f t="shared" si="30"/>
        <v>28473.171000000002</v>
      </c>
      <c r="I68" s="21">
        <f t="shared" ref="I68" si="31">I69+I70+I71+I72+I74</f>
        <v>16025.627680000001</v>
      </c>
      <c r="J68" s="55">
        <f t="shared" si="3"/>
        <v>56.28325584108633</v>
      </c>
    </row>
    <row r="69" spans="1:10" hidden="1">
      <c r="A69" s="23" t="s">
        <v>60</v>
      </c>
      <c r="B69" s="23" t="s">
        <v>120</v>
      </c>
      <c r="C69" s="23" t="s">
        <v>2</v>
      </c>
      <c r="D69" s="23" t="s">
        <v>190</v>
      </c>
      <c r="E69" s="13" t="s">
        <v>63</v>
      </c>
      <c r="F69" s="39">
        <v>0</v>
      </c>
      <c r="G69" s="45"/>
      <c r="H69" s="48"/>
      <c r="I69" s="48"/>
      <c r="J69" s="56" t="e">
        <f t="shared" si="3"/>
        <v>#DIV/0!</v>
      </c>
    </row>
    <row r="70" spans="1:10">
      <c r="A70" s="23" t="s">
        <v>34</v>
      </c>
      <c r="B70" s="23" t="s">
        <v>120</v>
      </c>
      <c r="C70" s="23" t="s">
        <v>2</v>
      </c>
      <c r="D70" s="23" t="s">
        <v>190</v>
      </c>
      <c r="E70" s="13" t="s">
        <v>63</v>
      </c>
      <c r="F70" s="39">
        <v>110.97</v>
      </c>
      <c r="G70" s="45"/>
      <c r="H70" s="48">
        <f>F70+G70</f>
        <v>110.97</v>
      </c>
      <c r="I70" s="48"/>
      <c r="J70" s="56">
        <f t="shared" si="3"/>
        <v>0</v>
      </c>
    </row>
    <row r="71" spans="1:10" hidden="1">
      <c r="A71" s="23" t="s">
        <v>61</v>
      </c>
      <c r="B71" s="23" t="s">
        <v>120</v>
      </c>
      <c r="C71" s="23" t="s">
        <v>2</v>
      </c>
      <c r="D71" s="23" t="s">
        <v>190</v>
      </c>
      <c r="E71" s="13" t="s">
        <v>63</v>
      </c>
      <c r="F71" s="39">
        <v>0</v>
      </c>
      <c r="G71" s="45"/>
      <c r="H71" s="48">
        <f t="shared" ref="H71:H74" si="32">F71+G71</f>
        <v>0</v>
      </c>
      <c r="I71" s="48"/>
      <c r="J71" s="56" t="e">
        <f t="shared" si="3"/>
        <v>#DIV/0!</v>
      </c>
    </row>
    <row r="72" spans="1:10">
      <c r="A72" s="23" t="s">
        <v>55</v>
      </c>
      <c r="B72" s="23" t="s">
        <v>120</v>
      </c>
      <c r="C72" s="23" t="s">
        <v>2</v>
      </c>
      <c r="D72" s="23" t="s">
        <v>190</v>
      </c>
      <c r="E72" s="13" t="s">
        <v>63</v>
      </c>
      <c r="F72" s="39">
        <v>25229.572</v>
      </c>
      <c r="G72" s="45"/>
      <c r="H72" s="48">
        <v>25881.772000000001</v>
      </c>
      <c r="I72" s="48">
        <v>13602.502</v>
      </c>
      <c r="J72" s="56">
        <f t="shared" si="3"/>
        <v>52.556301013701848</v>
      </c>
    </row>
    <row r="73" spans="1:10" hidden="1">
      <c r="A73" s="33" t="s">
        <v>62</v>
      </c>
      <c r="B73" s="23" t="s">
        <v>120</v>
      </c>
      <c r="C73" s="23" t="s">
        <v>2</v>
      </c>
      <c r="D73" s="23" t="s">
        <v>190</v>
      </c>
      <c r="E73" s="13" t="s">
        <v>63</v>
      </c>
      <c r="F73" s="39"/>
      <c r="G73" s="45"/>
      <c r="H73" s="48">
        <f t="shared" si="32"/>
        <v>0</v>
      </c>
      <c r="I73" s="48"/>
      <c r="J73" s="56" t="e">
        <f t="shared" si="3"/>
        <v>#DIV/0!</v>
      </c>
    </row>
    <row r="74" spans="1:10">
      <c r="A74" s="23" t="s">
        <v>26</v>
      </c>
      <c r="B74" s="23" t="s">
        <v>120</v>
      </c>
      <c r="C74" s="23" t="s">
        <v>2</v>
      </c>
      <c r="D74" s="23" t="s">
        <v>190</v>
      </c>
      <c r="E74" s="13" t="s">
        <v>63</v>
      </c>
      <c r="F74" s="39">
        <v>2480.4290000000001</v>
      </c>
      <c r="G74" s="45"/>
      <c r="H74" s="48">
        <f t="shared" si="32"/>
        <v>2480.4290000000001</v>
      </c>
      <c r="I74" s="48">
        <v>2423.1256800000001</v>
      </c>
      <c r="J74" s="56">
        <f t="shared" si="3"/>
        <v>97.689781888536217</v>
      </c>
    </row>
    <row r="75" spans="1:10" ht="26.25">
      <c r="A75" s="19" t="s">
        <v>0</v>
      </c>
      <c r="B75" s="19" t="s">
        <v>122</v>
      </c>
      <c r="C75" s="19" t="s">
        <v>2</v>
      </c>
      <c r="D75" s="19" t="s">
        <v>0</v>
      </c>
      <c r="E75" s="10" t="s">
        <v>121</v>
      </c>
      <c r="F75" s="41">
        <f>F76+F82+F84+F86+F88+F90+F96+F98+F100+F102+F92+F94</f>
        <v>15547.700000000003</v>
      </c>
      <c r="G75" s="41">
        <f t="shared" ref="G75:H75" si="33">G76+G82+G84+G86+G88+G90+G96+G98+G100+G102+G92+G94</f>
        <v>-627.1</v>
      </c>
      <c r="H75" s="21">
        <f t="shared" si="33"/>
        <v>16844.5</v>
      </c>
      <c r="I75" s="53">
        <f t="shared" ref="I75" si="34">I76+I82+I84+I86+I88+I90+I96+I98+I100+I102+I92+I94</f>
        <v>7849.3835399999998</v>
      </c>
      <c r="J75" s="55">
        <f t="shared" si="3"/>
        <v>46.599088960788386</v>
      </c>
    </row>
    <row r="76" spans="1:10" ht="39">
      <c r="A76" s="19" t="s">
        <v>0</v>
      </c>
      <c r="B76" s="19" t="s">
        <v>129</v>
      </c>
      <c r="C76" s="19" t="s">
        <v>2</v>
      </c>
      <c r="D76" s="19" t="s">
        <v>190</v>
      </c>
      <c r="E76" s="26" t="s">
        <v>66</v>
      </c>
      <c r="F76" s="41">
        <f t="shared" ref="F76:H76" si="35">F77+F78+F79+F81</f>
        <v>4187.6000000000004</v>
      </c>
      <c r="G76" s="41">
        <f t="shared" si="35"/>
        <v>0</v>
      </c>
      <c r="H76" s="21">
        <f t="shared" si="35"/>
        <v>4187.6000000000004</v>
      </c>
      <c r="I76" s="21">
        <f t="shared" ref="I76" si="36">I77+I78+I79+I81</f>
        <v>1985.8010000000002</v>
      </c>
      <c r="J76" s="55">
        <f t="shared" si="3"/>
        <v>47.420980991498709</v>
      </c>
    </row>
    <row r="77" spans="1:10" ht="39">
      <c r="A77" s="23" t="s">
        <v>34</v>
      </c>
      <c r="B77" s="23" t="s">
        <v>130</v>
      </c>
      <c r="C77" s="23" t="s">
        <v>2</v>
      </c>
      <c r="D77" s="23" t="s">
        <v>190</v>
      </c>
      <c r="E77" s="13" t="s">
        <v>67</v>
      </c>
      <c r="F77" s="39">
        <v>867.55</v>
      </c>
      <c r="G77" s="52">
        <v>230.23023000000001</v>
      </c>
      <c r="H77" s="48">
        <f>F77+G77</f>
        <v>1097.7802299999998</v>
      </c>
      <c r="I77" s="48">
        <v>542.1</v>
      </c>
      <c r="J77" s="56">
        <f t="shared" si="3"/>
        <v>49.381468638763891</v>
      </c>
    </row>
    <row r="78" spans="1:10" ht="39">
      <c r="A78" s="23" t="s">
        <v>61</v>
      </c>
      <c r="B78" s="23" t="s">
        <v>130</v>
      </c>
      <c r="C78" s="23" t="s">
        <v>2</v>
      </c>
      <c r="D78" s="23" t="s">
        <v>190</v>
      </c>
      <c r="E78" s="13" t="s">
        <v>67</v>
      </c>
      <c r="F78" s="39">
        <v>342.45</v>
      </c>
      <c r="G78" s="52"/>
      <c r="H78" s="48">
        <f t="shared" ref="H78:H81" si="37">F78+G78</f>
        <v>342.45</v>
      </c>
      <c r="I78" s="48">
        <v>180.3</v>
      </c>
      <c r="J78" s="56">
        <f t="shared" si="3"/>
        <v>52.650021901007449</v>
      </c>
    </row>
    <row r="79" spans="1:10" ht="39">
      <c r="A79" s="23" t="s">
        <v>55</v>
      </c>
      <c r="B79" s="23" t="s">
        <v>130</v>
      </c>
      <c r="C79" s="23" t="s">
        <v>2</v>
      </c>
      <c r="D79" s="23" t="s">
        <v>190</v>
      </c>
      <c r="E79" s="13" t="s">
        <v>67</v>
      </c>
      <c r="F79" s="39">
        <v>1107.8</v>
      </c>
      <c r="G79" s="52"/>
      <c r="H79" s="48">
        <f t="shared" si="37"/>
        <v>1107.8</v>
      </c>
      <c r="I79" s="48">
        <v>553.20000000000005</v>
      </c>
      <c r="J79" s="56">
        <f t="shared" si="3"/>
        <v>49.936811698862613</v>
      </c>
    </row>
    <row r="80" spans="1:10" ht="39" hidden="1">
      <c r="A80" s="23" t="s">
        <v>62</v>
      </c>
      <c r="B80" s="23" t="s">
        <v>130</v>
      </c>
      <c r="C80" s="23" t="s">
        <v>2</v>
      </c>
      <c r="D80" s="23" t="s">
        <v>190</v>
      </c>
      <c r="E80" s="13" t="s">
        <v>67</v>
      </c>
      <c r="F80" s="39"/>
      <c r="G80" s="52"/>
      <c r="H80" s="48">
        <f t="shared" si="37"/>
        <v>0</v>
      </c>
      <c r="I80" s="48"/>
      <c r="J80" s="56" t="e">
        <f t="shared" si="3"/>
        <v>#DIV/0!</v>
      </c>
    </row>
    <row r="81" spans="1:10" ht="39">
      <c r="A81" s="23" t="s">
        <v>26</v>
      </c>
      <c r="B81" s="23" t="s">
        <v>130</v>
      </c>
      <c r="C81" s="23" t="s">
        <v>2</v>
      </c>
      <c r="D81" s="23" t="s">
        <v>190</v>
      </c>
      <c r="E81" s="13" t="s">
        <v>67</v>
      </c>
      <c r="F81" s="39">
        <v>1869.8</v>
      </c>
      <c r="G81" s="52">
        <v>-230.23023000000001</v>
      </c>
      <c r="H81" s="48">
        <f t="shared" si="37"/>
        <v>1639.5697700000001</v>
      </c>
      <c r="I81" s="48">
        <v>710.20100000000002</v>
      </c>
      <c r="J81" s="56">
        <f t="shared" si="3"/>
        <v>43.316302422433658</v>
      </c>
    </row>
    <row r="82" spans="1:10" ht="51.75">
      <c r="A82" s="19" t="s">
        <v>0</v>
      </c>
      <c r="B82" s="19" t="s">
        <v>131</v>
      </c>
      <c r="C82" s="19" t="s">
        <v>2</v>
      </c>
      <c r="D82" s="19" t="s">
        <v>190</v>
      </c>
      <c r="E82" s="26" t="s">
        <v>106</v>
      </c>
      <c r="F82" s="41">
        <f t="shared" ref="F82:I82" si="38">F83</f>
        <v>3087</v>
      </c>
      <c r="G82" s="41">
        <f t="shared" si="38"/>
        <v>0</v>
      </c>
      <c r="H82" s="21">
        <f t="shared" si="38"/>
        <v>3087</v>
      </c>
      <c r="I82" s="21">
        <f t="shared" si="38"/>
        <v>1556.9305400000001</v>
      </c>
      <c r="J82" s="55">
        <f t="shared" si="3"/>
        <v>50.435067703271784</v>
      </c>
    </row>
    <row r="83" spans="1:10" ht="51.75">
      <c r="A83" s="23" t="s">
        <v>34</v>
      </c>
      <c r="B83" s="23" t="s">
        <v>132</v>
      </c>
      <c r="C83" s="23" t="s">
        <v>2</v>
      </c>
      <c r="D83" s="23" t="s">
        <v>190</v>
      </c>
      <c r="E83" s="13" t="s">
        <v>107</v>
      </c>
      <c r="F83" s="39">
        <v>3087</v>
      </c>
      <c r="G83" s="45"/>
      <c r="H83" s="48">
        <f>F83+G83</f>
        <v>3087</v>
      </c>
      <c r="I83" s="48">
        <v>1556.9305400000001</v>
      </c>
      <c r="J83" s="56">
        <f t="shared" si="3"/>
        <v>50.435067703271784</v>
      </c>
    </row>
    <row r="84" spans="1:10" ht="77.25">
      <c r="A84" s="19" t="s">
        <v>0</v>
      </c>
      <c r="B84" s="19" t="s">
        <v>133</v>
      </c>
      <c r="C84" s="19" t="s">
        <v>2</v>
      </c>
      <c r="D84" s="19" t="s">
        <v>190</v>
      </c>
      <c r="E84" s="10" t="s">
        <v>108</v>
      </c>
      <c r="F84" s="41">
        <f t="shared" ref="F84:I84" si="39">F85</f>
        <v>582.1</v>
      </c>
      <c r="G84" s="41">
        <f t="shared" si="39"/>
        <v>0</v>
      </c>
      <c r="H84" s="21">
        <f t="shared" si="39"/>
        <v>582.1</v>
      </c>
      <c r="I84" s="21">
        <f t="shared" si="39"/>
        <v>139.56</v>
      </c>
      <c r="J84" s="55">
        <f t="shared" ref="J84:J125" si="40">I84/H84*100</f>
        <v>23.975261982477235</v>
      </c>
    </row>
    <row r="85" spans="1:10" ht="77.25">
      <c r="A85" s="23" t="s">
        <v>34</v>
      </c>
      <c r="B85" s="23" t="s">
        <v>134</v>
      </c>
      <c r="C85" s="23" t="s">
        <v>2</v>
      </c>
      <c r="D85" s="23" t="s">
        <v>190</v>
      </c>
      <c r="E85" s="13" t="s">
        <v>206</v>
      </c>
      <c r="F85" s="39">
        <v>582.1</v>
      </c>
      <c r="G85" s="45"/>
      <c r="H85" s="48">
        <f>F85+G85</f>
        <v>582.1</v>
      </c>
      <c r="I85" s="48">
        <v>139.56</v>
      </c>
      <c r="J85" s="56">
        <f t="shared" si="40"/>
        <v>23.975261982477235</v>
      </c>
    </row>
    <row r="86" spans="1:10" ht="76.5" customHeight="1">
      <c r="A86" s="19" t="s">
        <v>0</v>
      </c>
      <c r="B86" s="19" t="s">
        <v>135</v>
      </c>
      <c r="C86" s="19" t="s">
        <v>2</v>
      </c>
      <c r="D86" s="19" t="s">
        <v>190</v>
      </c>
      <c r="E86" s="10" t="s">
        <v>104</v>
      </c>
      <c r="F86" s="41">
        <f t="shared" ref="F86:I86" si="41">F87</f>
        <v>1254.2</v>
      </c>
      <c r="G86" s="41">
        <f t="shared" si="41"/>
        <v>-627.1</v>
      </c>
      <c r="H86" s="21">
        <f t="shared" si="41"/>
        <v>627.1</v>
      </c>
      <c r="I86" s="21">
        <f t="shared" si="41"/>
        <v>0</v>
      </c>
      <c r="J86" s="55">
        <f t="shared" si="40"/>
        <v>0</v>
      </c>
    </row>
    <row r="87" spans="1:10" ht="64.5">
      <c r="A87" s="23" t="s">
        <v>26</v>
      </c>
      <c r="B87" s="23" t="s">
        <v>136</v>
      </c>
      <c r="C87" s="23" t="s">
        <v>2</v>
      </c>
      <c r="D87" s="23" t="s">
        <v>190</v>
      </c>
      <c r="E87" s="13" t="s">
        <v>105</v>
      </c>
      <c r="F87" s="39">
        <v>1254.2</v>
      </c>
      <c r="G87" s="45">
        <v>-627.1</v>
      </c>
      <c r="H87" s="48">
        <f>F87+G87</f>
        <v>627.1</v>
      </c>
      <c r="I87" s="48"/>
      <c r="J87" s="56">
        <f t="shared" si="40"/>
        <v>0</v>
      </c>
    </row>
    <row r="88" spans="1:10" ht="39">
      <c r="A88" s="9" t="s">
        <v>0</v>
      </c>
      <c r="B88" s="9" t="s">
        <v>127</v>
      </c>
      <c r="C88" s="9" t="s">
        <v>2</v>
      </c>
      <c r="D88" s="9" t="s">
        <v>190</v>
      </c>
      <c r="E88" s="10" t="s">
        <v>64</v>
      </c>
      <c r="F88" s="37">
        <f t="shared" ref="F88:I88" si="42">F89</f>
        <v>509.1</v>
      </c>
      <c r="G88" s="37">
        <f t="shared" si="42"/>
        <v>0</v>
      </c>
      <c r="H88" s="11">
        <f t="shared" si="42"/>
        <v>509.1</v>
      </c>
      <c r="I88" s="11">
        <f t="shared" si="42"/>
        <v>246.7</v>
      </c>
      <c r="J88" s="55">
        <f t="shared" si="40"/>
        <v>48.458063248870552</v>
      </c>
    </row>
    <row r="89" spans="1:10" ht="39">
      <c r="A89" s="12" t="s">
        <v>55</v>
      </c>
      <c r="B89" s="12" t="s">
        <v>128</v>
      </c>
      <c r="C89" s="12" t="s">
        <v>2</v>
      </c>
      <c r="D89" s="12" t="s">
        <v>190</v>
      </c>
      <c r="E89" s="13" t="s">
        <v>65</v>
      </c>
      <c r="F89" s="39">
        <v>509.1</v>
      </c>
      <c r="G89" s="45"/>
      <c r="H89" s="48">
        <f>F89+G89</f>
        <v>509.1</v>
      </c>
      <c r="I89" s="48">
        <v>246.7</v>
      </c>
      <c r="J89" s="56">
        <f t="shared" si="40"/>
        <v>48.458063248870552</v>
      </c>
    </row>
    <row r="90" spans="1:10" ht="51.75">
      <c r="A90" s="9" t="s">
        <v>0</v>
      </c>
      <c r="B90" s="9" t="s">
        <v>123</v>
      </c>
      <c r="C90" s="9" t="s">
        <v>2</v>
      </c>
      <c r="D90" s="9" t="s">
        <v>190</v>
      </c>
      <c r="E90" s="10" t="s">
        <v>124</v>
      </c>
      <c r="F90" s="37">
        <f t="shared" ref="F90:I90" si="43">F91</f>
        <v>0.2</v>
      </c>
      <c r="G90" s="37">
        <f t="shared" si="43"/>
        <v>0</v>
      </c>
      <c r="H90" s="11">
        <f t="shared" si="43"/>
        <v>0.2</v>
      </c>
      <c r="I90" s="11">
        <f t="shared" si="43"/>
        <v>0</v>
      </c>
      <c r="J90" s="55">
        <f t="shared" si="40"/>
        <v>0</v>
      </c>
    </row>
    <row r="91" spans="1:10" ht="64.5">
      <c r="A91" s="12" t="s">
        <v>26</v>
      </c>
      <c r="B91" s="12" t="s">
        <v>126</v>
      </c>
      <c r="C91" s="12" t="s">
        <v>2</v>
      </c>
      <c r="D91" s="12" t="s">
        <v>190</v>
      </c>
      <c r="E91" s="13" t="s">
        <v>125</v>
      </c>
      <c r="F91" s="39">
        <v>0.2</v>
      </c>
      <c r="G91" s="45"/>
      <c r="H91" s="48">
        <f>F91+G91</f>
        <v>0.2</v>
      </c>
      <c r="I91" s="48"/>
      <c r="J91" s="56">
        <f t="shared" si="40"/>
        <v>0</v>
      </c>
    </row>
    <row r="92" spans="1:10" ht="51.75" hidden="1">
      <c r="A92" s="9" t="s">
        <v>0</v>
      </c>
      <c r="B92" s="9" t="s">
        <v>139</v>
      </c>
      <c r="C92" s="9" t="s">
        <v>2</v>
      </c>
      <c r="D92" s="12" t="s">
        <v>190</v>
      </c>
      <c r="E92" s="10" t="s">
        <v>140</v>
      </c>
      <c r="F92" s="37">
        <f t="shared" ref="F92" si="44">F93</f>
        <v>0</v>
      </c>
      <c r="G92" s="45"/>
      <c r="H92" s="48"/>
      <c r="I92" s="48"/>
      <c r="J92" s="56" t="e">
        <f t="shared" si="40"/>
        <v>#DIV/0!</v>
      </c>
    </row>
    <row r="93" spans="1:10" ht="51.75" hidden="1">
      <c r="A93" s="12" t="s">
        <v>26</v>
      </c>
      <c r="B93" s="12" t="s">
        <v>141</v>
      </c>
      <c r="C93" s="12" t="s">
        <v>2</v>
      </c>
      <c r="D93" s="12" t="s">
        <v>190</v>
      </c>
      <c r="E93" s="13" t="s">
        <v>142</v>
      </c>
      <c r="F93" s="39"/>
      <c r="G93" s="45"/>
      <c r="H93" s="48"/>
      <c r="I93" s="48"/>
      <c r="J93" s="56" t="e">
        <f t="shared" si="40"/>
        <v>#DIV/0!</v>
      </c>
    </row>
    <row r="94" spans="1:10" ht="51.75" hidden="1">
      <c r="A94" s="9" t="s">
        <v>0</v>
      </c>
      <c r="B94" s="9" t="s">
        <v>143</v>
      </c>
      <c r="C94" s="9" t="s">
        <v>2</v>
      </c>
      <c r="D94" s="12" t="s">
        <v>190</v>
      </c>
      <c r="E94" s="10" t="s">
        <v>146</v>
      </c>
      <c r="F94" s="37">
        <f t="shared" ref="F94" si="45">F95</f>
        <v>0</v>
      </c>
      <c r="G94" s="45"/>
      <c r="H94" s="48"/>
      <c r="I94" s="48"/>
      <c r="J94" s="56" t="e">
        <f t="shared" si="40"/>
        <v>#DIV/0!</v>
      </c>
    </row>
    <row r="95" spans="1:10" ht="51.75" hidden="1">
      <c r="A95" s="12" t="s">
        <v>26</v>
      </c>
      <c r="B95" s="12" t="s">
        <v>144</v>
      </c>
      <c r="C95" s="12" t="s">
        <v>2</v>
      </c>
      <c r="D95" s="12" t="s">
        <v>190</v>
      </c>
      <c r="E95" s="13" t="s">
        <v>145</v>
      </c>
      <c r="F95" s="39"/>
      <c r="G95" s="45"/>
      <c r="H95" s="48"/>
      <c r="I95" s="48"/>
      <c r="J95" s="56" t="e">
        <f t="shared" si="40"/>
        <v>#DIV/0!</v>
      </c>
    </row>
    <row r="96" spans="1:10" ht="78.75" hidden="1">
      <c r="A96" s="23" t="s">
        <v>0</v>
      </c>
      <c r="B96" s="12" t="s">
        <v>185</v>
      </c>
      <c r="C96" s="12" t="s">
        <v>2</v>
      </c>
      <c r="D96" s="12" t="s">
        <v>190</v>
      </c>
      <c r="E96" s="32" t="s">
        <v>187</v>
      </c>
      <c r="F96" s="44">
        <f>F97</f>
        <v>0</v>
      </c>
      <c r="G96" s="44">
        <f t="shared" ref="G96:I96" si="46">G97</f>
        <v>0</v>
      </c>
      <c r="H96" s="51">
        <f t="shared" si="46"/>
        <v>0</v>
      </c>
      <c r="I96" s="51">
        <f t="shared" si="46"/>
        <v>0</v>
      </c>
      <c r="J96" s="56" t="e">
        <f t="shared" si="40"/>
        <v>#DIV/0!</v>
      </c>
    </row>
    <row r="97" spans="1:10" ht="78.75" hidden="1">
      <c r="A97" s="23" t="s">
        <v>26</v>
      </c>
      <c r="B97" s="12" t="s">
        <v>193</v>
      </c>
      <c r="C97" s="12" t="s">
        <v>2</v>
      </c>
      <c r="D97" s="12" t="s">
        <v>190</v>
      </c>
      <c r="E97" s="32" t="s">
        <v>194</v>
      </c>
      <c r="F97" s="38">
        <v>0</v>
      </c>
      <c r="G97" s="45"/>
      <c r="H97" s="48">
        <f>F97+G97</f>
        <v>0</v>
      </c>
      <c r="I97" s="48">
        <f>G97+H97</f>
        <v>0</v>
      </c>
      <c r="J97" s="56" t="e">
        <f t="shared" si="40"/>
        <v>#DIV/0!</v>
      </c>
    </row>
    <row r="98" spans="1:10" ht="47.25" hidden="1">
      <c r="A98" s="23" t="s">
        <v>0</v>
      </c>
      <c r="B98" s="12" t="s">
        <v>196</v>
      </c>
      <c r="C98" s="12" t="s">
        <v>2</v>
      </c>
      <c r="D98" s="12" t="s">
        <v>190</v>
      </c>
      <c r="E98" s="32" t="s">
        <v>188</v>
      </c>
      <c r="F98" s="44">
        <f>F99</f>
        <v>0</v>
      </c>
      <c r="G98" s="44">
        <f t="shared" ref="G98:I98" si="47">G99</f>
        <v>0</v>
      </c>
      <c r="H98" s="51">
        <f t="shared" si="47"/>
        <v>0</v>
      </c>
      <c r="I98" s="51">
        <f t="shared" si="47"/>
        <v>0</v>
      </c>
      <c r="J98" s="56" t="e">
        <f t="shared" si="40"/>
        <v>#DIV/0!</v>
      </c>
    </row>
    <row r="99" spans="1:10" ht="47.25" hidden="1">
      <c r="A99" s="23" t="s">
        <v>26</v>
      </c>
      <c r="B99" s="12" t="s">
        <v>186</v>
      </c>
      <c r="C99" s="12" t="s">
        <v>2</v>
      </c>
      <c r="D99" s="12" t="s">
        <v>190</v>
      </c>
      <c r="E99" s="32" t="s">
        <v>195</v>
      </c>
      <c r="F99" s="38">
        <v>0</v>
      </c>
      <c r="G99" s="45"/>
      <c r="H99" s="48">
        <f>F99+G99</f>
        <v>0</v>
      </c>
      <c r="I99" s="48">
        <f>G99+H99</f>
        <v>0</v>
      </c>
      <c r="J99" s="56" t="e">
        <f t="shared" si="40"/>
        <v>#DIV/0!</v>
      </c>
    </row>
    <row r="100" spans="1:10" ht="15.75" hidden="1">
      <c r="A100" s="23" t="s">
        <v>0</v>
      </c>
      <c r="B100" s="12"/>
      <c r="C100" s="12"/>
      <c r="D100" s="12"/>
      <c r="E100" s="32"/>
      <c r="F100" s="44">
        <f>F101</f>
        <v>0</v>
      </c>
      <c r="G100" s="45"/>
      <c r="H100" s="48"/>
      <c r="I100" s="48"/>
      <c r="J100" s="56" t="e">
        <f t="shared" si="40"/>
        <v>#DIV/0!</v>
      </c>
    </row>
    <row r="101" spans="1:10" ht="15.75" hidden="1">
      <c r="A101" s="23"/>
      <c r="B101" s="12"/>
      <c r="C101" s="12"/>
      <c r="D101" s="12"/>
      <c r="E101" s="32"/>
      <c r="F101" s="38"/>
      <c r="G101" s="45"/>
      <c r="H101" s="48"/>
      <c r="I101" s="48"/>
      <c r="J101" s="56" t="e">
        <f t="shared" si="40"/>
        <v>#DIV/0!</v>
      </c>
    </row>
    <row r="102" spans="1:10">
      <c r="A102" s="19" t="s">
        <v>0</v>
      </c>
      <c r="B102" s="19" t="s">
        <v>137</v>
      </c>
      <c r="C102" s="19" t="s">
        <v>2</v>
      </c>
      <c r="D102" s="19" t="s">
        <v>190</v>
      </c>
      <c r="E102" s="10" t="s">
        <v>68</v>
      </c>
      <c r="F102" s="41">
        <f t="shared" ref="F102:G102" si="48">F103</f>
        <v>5927.5</v>
      </c>
      <c r="G102" s="41">
        <f t="shared" si="48"/>
        <v>0</v>
      </c>
      <c r="H102" s="21">
        <f>H103+H104</f>
        <v>7851.4</v>
      </c>
      <c r="I102" s="21">
        <f t="shared" ref="I102" si="49">I103+I104</f>
        <v>3920.3919999999998</v>
      </c>
      <c r="J102" s="55">
        <f t="shared" si="40"/>
        <v>49.932394222686398</v>
      </c>
    </row>
    <row r="103" spans="1:10" ht="26.25">
      <c r="A103" s="23" t="s">
        <v>34</v>
      </c>
      <c r="B103" s="23" t="s">
        <v>138</v>
      </c>
      <c r="C103" s="23" t="s">
        <v>2</v>
      </c>
      <c r="D103" s="12" t="s">
        <v>190</v>
      </c>
      <c r="E103" s="13" t="s">
        <v>69</v>
      </c>
      <c r="F103" s="39">
        <v>5927.5</v>
      </c>
      <c r="G103" s="45"/>
      <c r="H103" s="48">
        <f>F103+G103</f>
        <v>5927.5</v>
      </c>
      <c r="I103" s="48">
        <v>2972.377</v>
      </c>
      <c r="J103" s="56">
        <f t="shared" si="40"/>
        <v>50.14554196541544</v>
      </c>
    </row>
    <row r="104" spans="1:10" ht="26.25">
      <c r="A104" s="23" t="s">
        <v>26</v>
      </c>
      <c r="B104" s="23" t="s">
        <v>138</v>
      </c>
      <c r="C104" s="23" t="s">
        <v>2</v>
      </c>
      <c r="D104" s="12" t="s">
        <v>190</v>
      </c>
      <c r="E104" s="13" t="s">
        <v>69</v>
      </c>
      <c r="F104" s="39"/>
      <c r="G104" s="45"/>
      <c r="H104" s="48">
        <v>1923.9</v>
      </c>
      <c r="I104" s="48">
        <v>948.01499999999999</v>
      </c>
      <c r="J104" s="56">
        <f t="shared" si="40"/>
        <v>49.275690004677998</v>
      </c>
    </row>
    <row r="105" spans="1:10">
      <c r="A105" s="19" t="s">
        <v>0</v>
      </c>
      <c r="B105" s="19" t="s">
        <v>151</v>
      </c>
      <c r="C105" s="19" t="s">
        <v>2</v>
      </c>
      <c r="D105" s="19" t="s">
        <v>190</v>
      </c>
      <c r="E105" s="10" t="s">
        <v>70</v>
      </c>
      <c r="F105" s="41">
        <f>F110+F112+F114</f>
        <v>3735.2950000000001</v>
      </c>
      <c r="G105" s="41">
        <f t="shared" ref="G105:H105" si="50">G110+G112+G114</f>
        <v>0</v>
      </c>
      <c r="H105" s="21">
        <f t="shared" si="50"/>
        <v>1336.3834999999999</v>
      </c>
      <c r="I105" s="21">
        <f t="shared" ref="I105" si="51">I110+I112+I114</f>
        <v>611.18349999999998</v>
      </c>
      <c r="J105" s="55">
        <f t="shared" si="40"/>
        <v>45.734139938124052</v>
      </c>
    </row>
    <row r="106" spans="1:10" ht="64.5" hidden="1">
      <c r="A106" s="19" t="s">
        <v>0</v>
      </c>
      <c r="B106" s="19" t="s">
        <v>152</v>
      </c>
      <c r="C106" s="19" t="s">
        <v>2</v>
      </c>
      <c r="D106" s="19" t="s">
        <v>56</v>
      </c>
      <c r="E106" s="10" t="s">
        <v>100</v>
      </c>
      <c r="F106" s="41">
        <f t="shared" ref="F106:F108" si="52">F107</f>
        <v>0</v>
      </c>
      <c r="G106" s="45"/>
      <c r="H106" s="48"/>
      <c r="I106" s="48"/>
      <c r="J106" s="56" t="e">
        <f t="shared" si="40"/>
        <v>#DIV/0!</v>
      </c>
    </row>
    <row r="107" spans="1:10" ht="64.5" hidden="1">
      <c r="A107" s="23" t="s">
        <v>26</v>
      </c>
      <c r="B107" s="23" t="s">
        <v>153</v>
      </c>
      <c r="C107" s="23" t="s">
        <v>2</v>
      </c>
      <c r="D107" s="23" t="s">
        <v>56</v>
      </c>
      <c r="E107" s="13" t="s">
        <v>109</v>
      </c>
      <c r="F107" s="39"/>
      <c r="G107" s="45"/>
      <c r="H107" s="48"/>
      <c r="I107" s="48"/>
      <c r="J107" s="56" t="e">
        <f t="shared" si="40"/>
        <v>#DIV/0!</v>
      </c>
    </row>
    <row r="108" spans="1:10" ht="51.75" hidden="1">
      <c r="A108" s="19" t="s">
        <v>0</v>
      </c>
      <c r="B108" s="19" t="s">
        <v>179</v>
      </c>
      <c r="C108" s="19" t="s">
        <v>2</v>
      </c>
      <c r="D108" s="19" t="s">
        <v>56</v>
      </c>
      <c r="E108" s="10" t="s">
        <v>180</v>
      </c>
      <c r="F108" s="41">
        <f t="shared" si="52"/>
        <v>0</v>
      </c>
      <c r="G108" s="45"/>
      <c r="H108" s="48"/>
      <c r="I108" s="48"/>
      <c r="J108" s="56" t="e">
        <f t="shared" si="40"/>
        <v>#DIV/0!</v>
      </c>
    </row>
    <row r="109" spans="1:10" ht="51.75" hidden="1">
      <c r="A109" s="23" t="s">
        <v>26</v>
      </c>
      <c r="B109" s="23" t="s">
        <v>178</v>
      </c>
      <c r="C109" s="23" t="s">
        <v>2</v>
      </c>
      <c r="D109" s="23" t="s">
        <v>56</v>
      </c>
      <c r="E109" s="13" t="s">
        <v>180</v>
      </c>
      <c r="F109" s="39"/>
      <c r="G109" s="45"/>
      <c r="H109" s="48"/>
      <c r="I109" s="48"/>
      <c r="J109" s="56" t="e">
        <f t="shared" si="40"/>
        <v>#DIV/0!</v>
      </c>
    </row>
    <row r="110" spans="1:10" ht="64.5">
      <c r="A110" s="19" t="s">
        <v>0</v>
      </c>
      <c r="B110" s="19" t="s">
        <v>152</v>
      </c>
      <c r="C110" s="19" t="s">
        <v>2</v>
      </c>
      <c r="D110" s="19" t="s">
        <v>190</v>
      </c>
      <c r="E110" s="10" t="s">
        <v>183</v>
      </c>
      <c r="F110" s="42">
        <f t="shared" ref="F110:I114" si="53">F111</f>
        <v>3.7949999999999999</v>
      </c>
      <c r="G110" s="42">
        <f t="shared" si="53"/>
        <v>0</v>
      </c>
      <c r="H110" s="50">
        <f t="shared" si="53"/>
        <v>8.7835000000000001</v>
      </c>
      <c r="I110" s="50">
        <f t="shared" si="53"/>
        <v>6.1835000000000004</v>
      </c>
      <c r="J110" s="55">
        <f t="shared" si="40"/>
        <v>70.399043661410602</v>
      </c>
    </row>
    <row r="111" spans="1:10" ht="64.5">
      <c r="A111" s="23" t="s">
        <v>26</v>
      </c>
      <c r="B111" s="23" t="s">
        <v>153</v>
      </c>
      <c r="C111" s="23" t="s">
        <v>2</v>
      </c>
      <c r="D111" s="12" t="s">
        <v>190</v>
      </c>
      <c r="E111" s="13" t="s">
        <v>184</v>
      </c>
      <c r="F111" s="39">
        <v>3.7949999999999999</v>
      </c>
      <c r="G111" s="45"/>
      <c r="H111" s="48">
        <v>8.7835000000000001</v>
      </c>
      <c r="I111" s="48">
        <v>6.1835000000000004</v>
      </c>
      <c r="J111" s="56">
        <f t="shared" si="40"/>
        <v>70.399043661410602</v>
      </c>
    </row>
    <row r="112" spans="1:10" ht="64.5" hidden="1">
      <c r="A112" s="33" t="s">
        <v>0</v>
      </c>
      <c r="B112" s="33" t="s">
        <v>179</v>
      </c>
      <c r="C112" s="33" t="s">
        <v>2</v>
      </c>
      <c r="D112" s="33" t="s">
        <v>190</v>
      </c>
      <c r="E112" s="58" t="s">
        <v>198</v>
      </c>
      <c r="F112" s="43">
        <f>F113</f>
        <v>2403.9</v>
      </c>
      <c r="G112" s="43">
        <f t="shared" ref="G112:I112" si="54">G113</f>
        <v>0</v>
      </c>
      <c r="H112" s="59">
        <f t="shared" si="54"/>
        <v>0</v>
      </c>
      <c r="I112" s="59">
        <f t="shared" si="54"/>
        <v>0</v>
      </c>
      <c r="J112" s="60" t="e">
        <f t="shared" si="40"/>
        <v>#DIV/0!</v>
      </c>
    </row>
    <row r="113" spans="1:10" ht="64.5" hidden="1">
      <c r="A113" s="33" t="s">
        <v>26</v>
      </c>
      <c r="B113" s="33" t="s">
        <v>178</v>
      </c>
      <c r="C113" s="33" t="s">
        <v>2</v>
      </c>
      <c r="D113" s="33" t="s">
        <v>190</v>
      </c>
      <c r="E113" s="61" t="s">
        <v>199</v>
      </c>
      <c r="F113" s="62">
        <v>2403.9</v>
      </c>
      <c r="G113" s="63"/>
      <c r="H113" s="64"/>
      <c r="I113" s="64"/>
      <c r="J113" s="65" t="e">
        <f t="shared" si="40"/>
        <v>#DIV/0!</v>
      </c>
    </row>
    <row r="114" spans="1:10" ht="31.5">
      <c r="A114" s="19" t="s">
        <v>0</v>
      </c>
      <c r="B114" s="19" t="s">
        <v>160</v>
      </c>
      <c r="C114" s="19" t="s">
        <v>2</v>
      </c>
      <c r="D114" s="19" t="s">
        <v>190</v>
      </c>
      <c r="E114" s="27" t="s">
        <v>197</v>
      </c>
      <c r="F114" s="42">
        <f t="shared" si="53"/>
        <v>1327.6</v>
      </c>
      <c r="G114" s="42">
        <f t="shared" si="53"/>
        <v>0</v>
      </c>
      <c r="H114" s="50">
        <f t="shared" si="53"/>
        <v>1327.6</v>
      </c>
      <c r="I114" s="50">
        <f t="shared" si="53"/>
        <v>605</v>
      </c>
      <c r="J114" s="55">
        <f t="shared" si="40"/>
        <v>45.570955106959929</v>
      </c>
    </row>
    <row r="115" spans="1:10" ht="47.25">
      <c r="A115" s="23" t="s">
        <v>55</v>
      </c>
      <c r="B115" s="23" t="s">
        <v>159</v>
      </c>
      <c r="C115" s="23" t="s">
        <v>2</v>
      </c>
      <c r="D115" s="23" t="s">
        <v>190</v>
      </c>
      <c r="E115" s="28" t="s">
        <v>191</v>
      </c>
      <c r="F115" s="39">
        <v>1327.6</v>
      </c>
      <c r="G115" s="45"/>
      <c r="H115" s="48">
        <f>F115+G115</f>
        <v>1327.6</v>
      </c>
      <c r="I115" s="48">
        <v>605</v>
      </c>
      <c r="J115" s="56">
        <f t="shared" si="40"/>
        <v>45.570955106959929</v>
      </c>
    </row>
    <row r="116" spans="1:10" ht="31.5">
      <c r="A116" s="19" t="s">
        <v>0</v>
      </c>
      <c r="B116" s="19" t="s">
        <v>161</v>
      </c>
      <c r="C116" s="19" t="s">
        <v>2</v>
      </c>
      <c r="D116" s="19" t="s">
        <v>162</v>
      </c>
      <c r="E116" s="27" t="s">
        <v>163</v>
      </c>
      <c r="F116" s="42">
        <f t="shared" ref="F116" si="55">F117</f>
        <v>0</v>
      </c>
      <c r="G116" s="45"/>
      <c r="H116" s="54">
        <f>H117</f>
        <v>160</v>
      </c>
      <c r="I116" s="54">
        <f>I117</f>
        <v>160</v>
      </c>
      <c r="J116" s="55">
        <f t="shared" si="40"/>
        <v>100</v>
      </c>
    </row>
    <row r="117" spans="1:10" ht="47.25">
      <c r="A117" s="23" t="s">
        <v>61</v>
      </c>
      <c r="B117" s="23" t="s">
        <v>164</v>
      </c>
      <c r="C117" s="23" t="s">
        <v>2</v>
      </c>
      <c r="D117" s="23" t="s">
        <v>162</v>
      </c>
      <c r="E117" s="28" t="s">
        <v>165</v>
      </c>
      <c r="F117" s="39"/>
      <c r="G117" s="45"/>
      <c r="H117" s="48">
        <v>160</v>
      </c>
      <c r="I117" s="48">
        <v>160</v>
      </c>
      <c r="J117" s="56">
        <f t="shared" si="40"/>
        <v>100</v>
      </c>
    </row>
    <row r="118" spans="1:10" ht="15.75">
      <c r="A118" s="9" t="s">
        <v>0</v>
      </c>
      <c r="B118" s="9" t="s">
        <v>166</v>
      </c>
      <c r="C118" s="9" t="s">
        <v>2</v>
      </c>
      <c r="D118" s="9" t="s">
        <v>0</v>
      </c>
      <c r="E118" s="27" t="s">
        <v>170</v>
      </c>
      <c r="F118" s="42">
        <f t="shared" ref="F118:H118" si="56">F119+F120+F121</f>
        <v>0</v>
      </c>
      <c r="G118" s="42">
        <f t="shared" si="56"/>
        <v>85</v>
      </c>
      <c r="H118" s="50">
        <f t="shared" si="56"/>
        <v>245</v>
      </c>
      <c r="I118" s="50">
        <f t="shared" ref="I118" si="57">I119+I120+I121</f>
        <v>244.95</v>
      </c>
      <c r="J118" s="55">
        <f t="shared" si="40"/>
        <v>99.979591836734699</v>
      </c>
    </row>
    <row r="119" spans="1:10" ht="31.5" hidden="1">
      <c r="A119" s="23" t="s">
        <v>34</v>
      </c>
      <c r="B119" s="23" t="s">
        <v>167</v>
      </c>
      <c r="C119" s="23" t="s">
        <v>2</v>
      </c>
      <c r="D119" s="23" t="s">
        <v>162</v>
      </c>
      <c r="E119" s="28" t="s">
        <v>168</v>
      </c>
      <c r="F119" s="39"/>
      <c r="G119" s="45"/>
      <c r="H119" s="48"/>
      <c r="I119" s="48"/>
      <c r="J119" s="56" t="e">
        <f t="shared" si="40"/>
        <v>#DIV/0!</v>
      </c>
    </row>
    <row r="120" spans="1:10" ht="31.5">
      <c r="A120" s="23" t="s">
        <v>61</v>
      </c>
      <c r="B120" s="23" t="s">
        <v>167</v>
      </c>
      <c r="C120" s="23" t="s">
        <v>2</v>
      </c>
      <c r="D120" s="23" t="s">
        <v>190</v>
      </c>
      <c r="E120" s="28" t="s">
        <v>168</v>
      </c>
      <c r="F120" s="39"/>
      <c r="G120" s="45">
        <v>85</v>
      </c>
      <c r="H120" s="48">
        <v>245</v>
      </c>
      <c r="I120" s="48">
        <v>244.95</v>
      </c>
      <c r="J120" s="56">
        <f t="shared" si="40"/>
        <v>99.979591836734699</v>
      </c>
    </row>
    <row r="121" spans="1:10" ht="31.5" hidden="1">
      <c r="A121" s="23" t="s">
        <v>26</v>
      </c>
      <c r="B121" s="23" t="s">
        <v>169</v>
      </c>
      <c r="C121" s="23" t="s">
        <v>2</v>
      </c>
      <c r="D121" s="23" t="s">
        <v>162</v>
      </c>
      <c r="E121" s="28" t="s">
        <v>168</v>
      </c>
      <c r="F121" s="39"/>
      <c r="G121" s="45"/>
      <c r="H121" s="48"/>
      <c r="I121" s="48"/>
      <c r="J121" s="56" t="e">
        <f t="shared" si="40"/>
        <v>#DIV/0!</v>
      </c>
    </row>
    <row r="122" spans="1:10" ht="39">
      <c r="A122" s="19" t="s">
        <v>0</v>
      </c>
      <c r="B122" s="19" t="s">
        <v>89</v>
      </c>
      <c r="C122" s="19" t="s">
        <v>2</v>
      </c>
      <c r="D122" s="19" t="s">
        <v>190</v>
      </c>
      <c r="E122" s="10" t="s">
        <v>88</v>
      </c>
      <c r="F122" s="41">
        <f>F123+F124</f>
        <v>0</v>
      </c>
      <c r="G122" s="41">
        <f t="shared" ref="G122:H122" si="58">G123+G124</f>
        <v>-11.273579999999999</v>
      </c>
      <c r="H122" s="21">
        <f t="shared" si="58"/>
        <v>-11.273579999999999</v>
      </c>
      <c r="I122" s="21">
        <f t="shared" ref="I122" si="59">I123+I124</f>
        <v>-11.273579999999999</v>
      </c>
      <c r="J122" s="55">
        <f t="shared" si="40"/>
        <v>100</v>
      </c>
    </row>
    <row r="123" spans="1:10" ht="64.5">
      <c r="A123" s="23" t="s">
        <v>26</v>
      </c>
      <c r="B123" s="23" t="s">
        <v>155</v>
      </c>
      <c r="C123" s="23" t="s">
        <v>2</v>
      </c>
      <c r="D123" s="23" t="s">
        <v>190</v>
      </c>
      <c r="E123" s="13" t="s">
        <v>154</v>
      </c>
      <c r="F123" s="38"/>
      <c r="G123" s="45">
        <v>-6</v>
      </c>
      <c r="H123" s="48">
        <f>F123+G123</f>
        <v>-6</v>
      </c>
      <c r="I123" s="48">
        <v>-6</v>
      </c>
      <c r="J123" s="56">
        <f t="shared" si="40"/>
        <v>100</v>
      </c>
    </row>
    <row r="124" spans="1:10" ht="39">
      <c r="A124" s="23" t="s">
        <v>26</v>
      </c>
      <c r="B124" s="23" t="s">
        <v>201</v>
      </c>
      <c r="C124" s="23" t="s">
        <v>2</v>
      </c>
      <c r="D124" s="23" t="s">
        <v>190</v>
      </c>
      <c r="E124" s="13" t="s">
        <v>88</v>
      </c>
      <c r="F124" s="38"/>
      <c r="G124" s="45">
        <v>-5.2735799999999999</v>
      </c>
      <c r="H124" s="48">
        <f>F124+G124</f>
        <v>-5.2735799999999999</v>
      </c>
      <c r="I124" s="48">
        <v>-5.2735799999999999</v>
      </c>
      <c r="J124" s="56">
        <f t="shared" si="40"/>
        <v>100</v>
      </c>
    </row>
    <row r="125" spans="1:10">
      <c r="A125" s="9" t="s">
        <v>0</v>
      </c>
      <c r="B125" s="9" t="s">
        <v>103</v>
      </c>
      <c r="C125" s="9" t="s">
        <v>2</v>
      </c>
      <c r="D125" s="9" t="s">
        <v>0</v>
      </c>
      <c r="E125" s="10" t="s">
        <v>71</v>
      </c>
      <c r="F125" s="41">
        <f t="shared" ref="F125:H125" si="60">F13+F45</f>
        <v>121694.766</v>
      </c>
      <c r="G125" s="22">
        <f t="shared" si="60"/>
        <v>2028.65542</v>
      </c>
      <c r="H125" s="21">
        <f t="shared" si="60"/>
        <v>123172.52492</v>
      </c>
      <c r="I125" s="21">
        <f t="shared" ref="I125" si="61">I13+I45</f>
        <v>59526.042379999999</v>
      </c>
      <c r="J125" s="55">
        <f t="shared" si="40"/>
        <v>48.327370425069951</v>
      </c>
    </row>
  </sheetData>
  <mergeCells count="8">
    <mergeCell ref="C3:E3"/>
    <mergeCell ref="E5:J5"/>
    <mergeCell ref="I6:J6"/>
    <mergeCell ref="A11:D11"/>
    <mergeCell ref="A7:J7"/>
    <mergeCell ref="A8:J8"/>
    <mergeCell ref="A9:J9"/>
    <mergeCell ref="A10:J10"/>
  </mergeCells>
  <pageMargins left="0.74803149606299213" right="0.55118110236220474" top="0.35433070866141736" bottom="0.3937007874015748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2019 год</vt:lpstr>
      <vt:lpstr>Лист2</vt:lpstr>
      <vt:lpstr>Лист3</vt:lpstr>
      <vt:lpstr>'Доходы 2019 год'!Заголовки_для_печати</vt:lpstr>
      <vt:lpstr>'Доходы 2019 год'!Область_печати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Людмила Петровна</cp:lastModifiedBy>
  <cp:lastPrinted>2019-07-17T07:21:18Z</cp:lastPrinted>
  <dcterms:created xsi:type="dcterms:W3CDTF">2014-10-29T11:00:31Z</dcterms:created>
  <dcterms:modified xsi:type="dcterms:W3CDTF">2019-07-17T07:22:04Z</dcterms:modified>
</cp:coreProperties>
</file>